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73\"/>
    </mc:Choice>
  </mc:AlternateContent>
  <xr:revisionPtr revIDLastSave="0" documentId="8_{DF99AA16-CBBD-47EE-8353-CC9EF88E18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<sst xmlns="http://schemas.openxmlformats.org/spreadsheetml/2006/main" count="42" uniqueCount="40">
  <si>
    <t>Název projektu:</t>
  </si>
  <si>
    <t>Profesionalizace spolku Československá romská unie</t>
  </si>
  <si>
    <t>Název žadatele:</t>
  </si>
  <si>
    <t>Československá romská unie z.s.</t>
  </si>
  <si>
    <t xml:space="preserve">Registrační číslo projektu: </t>
  </si>
  <si>
    <t>CZ.03.02.03/00/24_073/0004573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</si>
  <si>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</si>
  <si>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</si>
  <si>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</si>
  <si>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</si>
  <si>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</si>
  <si>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</si>
  <si>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</si>
  <si>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</si>
  <si>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</si>
  <si>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</si>
  <si>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</si>
  <si>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</si>
  <si>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</si>
  <si>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</si>
  <si>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</si>
  <si>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</si>
  <si>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</si>
  <si>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</si>
  <si>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aktivit, PS - 0,5 úvazku</t>
  </si>
  <si>
    <t>Krácení z důvodů překročení max sazby pro pozici koordinátor (max 72 520,-) dle tab. Obvyklých mezd pro OPZ+</t>
  </si>
  <si>
    <t>1.1.1.2</t>
  </si>
  <si>
    <t>Manažer fundraisingu a komunikace, PS - 0,5 úvazku</t>
  </si>
  <si>
    <t>1.1.1.3</t>
  </si>
  <si>
    <t>Specialista 1, PS - úvazek 0,25</t>
  </si>
  <si>
    <t>1.1.1.4</t>
  </si>
  <si>
    <t>Specialista 2, PS - 0,5 úvazku</t>
  </si>
  <si>
    <t>Krácení úvazku na 0,25 z důvodu nedostatečného popisu zapojení do realizace projektu</t>
  </si>
  <si>
    <t>1.1.3.1</t>
  </si>
  <si>
    <t>Specialista 3, DPP  - 150 hodin</t>
  </si>
  <si>
    <t>1.1.3.2</t>
  </si>
  <si>
    <t>Specialista 4, DPP - 300 hod</t>
  </si>
  <si>
    <t>Snížení počtu jednotek na 90 hodin, jednak dochází k překryvu s pozicí Specialista 2, dále není jasné, jak konkrétně budou do projektu zapojeni, jaké činnosti konkrétně zajišťují, jakým způsobem žadatel dospěl k dané hodinové dotaci.</t>
  </si>
  <si>
    <t>Personální zajištění projektu je nadhodnocené, činnosti spadající pod pozici Specialista1 se z části překrývají s nastavením pozice Manažer fundraisingu a PR, položka rozpočtu je krácena v plné výši</t>
  </si>
  <si>
    <t>Snížení počtu jednotek na 150 hodin, jednak dochází k překryvu s pozicí Specialista 2, dále není jasné, jak konkrétně budou do projektu zapojeni, jaké činnosti konkrétně zajišťují, jakým způsobem žadatel dospěl k dané hodinové dotaci.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</si>
</sst>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0" zoomScaleNormal="80" workbookViewId="0">
      <selection activeCell="A4" sqref="A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54.179687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1736412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2430976.7999999998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4460616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6244862.3999999994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2724204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3813885.6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43.5" x14ac:dyDescent="0.35">
      <c r="A15" s="60" t="s">
        <v>23</v>
      </c>
      <c r="B15" s="60" t="s">
        <v>24</v>
      </c>
      <c r="C15" s="61">
        <v>47499</v>
      </c>
      <c r="D15" s="60">
        <v>24</v>
      </c>
      <c r="E15" s="62">
        <f>C15*D15</f>
        <v>1139976</v>
      </c>
      <c r="F15" s="61">
        <v>36260</v>
      </c>
      <c r="G15" s="60">
        <v>24</v>
      </c>
      <c r="H15" s="63">
        <f>F15*G15</f>
        <v>870240</v>
      </c>
      <c r="I15" s="64">
        <f>E15-H15</f>
        <v>269736</v>
      </c>
      <c r="J15" s="25" t="s">
        <v>25</v>
      </c>
      <c r="K15" s="7">
        <v>14250</v>
      </c>
    </row>
    <row r="16" spans="1:11" ht="43.5" x14ac:dyDescent="0.35">
      <c r="A16" s="60" t="s">
        <v>26</v>
      </c>
      <c r="B16" s="60" t="s">
        <v>27</v>
      </c>
      <c r="C16" s="61">
        <v>47499</v>
      </c>
      <c r="D16" s="60">
        <v>24</v>
      </c>
      <c r="E16" s="62">
        <f t="shared" ref="E16:E65" si="0">C16*D16</f>
        <v>1139976</v>
      </c>
      <c r="F16" s="61">
        <v>47499</v>
      </c>
      <c r="G16" s="60">
        <v>24</v>
      </c>
      <c r="H16" s="63">
        <f t="shared" ref="H16:H65" si="1">F16*G16</f>
        <v>1139976</v>
      </c>
      <c r="I16" s="64">
        <f>E16-H16</f>
        <v>0</v>
      </c>
      <c r="J16" s="25"/>
      <c r="K16" s="7">
        <v>14250</v>
      </c>
    </row>
    <row r="17" spans="1:11" ht="50" x14ac:dyDescent="0.35">
      <c r="A17" s="60" t="s">
        <v>28</v>
      </c>
      <c r="B17" s="60" t="s">
        <v>29</v>
      </c>
      <c r="C17" s="61">
        <v>32112</v>
      </c>
      <c r="D17" s="60">
        <v>24</v>
      </c>
      <c r="E17" s="62">
        <f>C17*D17</f>
        <v>770688</v>
      </c>
      <c r="F17" s="61">
        <v>0</v>
      </c>
      <c r="G17" s="60">
        <v>24</v>
      </c>
      <c r="H17" s="63">
        <f t="shared" si="1"/>
        <v>0</v>
      </c>
      <c r="I17" s="64">
        <f t="shared" ref="I17:I65" si="2">E17-H17</f>
        <v>770688</v>
      </c>
      <c r="J17" s="25" t="s">
        <v>38</v>
      </c>
      <c r="K17" s="7">
        <v>9634</v>
      </c>
    </row>
    <row r="18" spans="1:11" ht="29" x14ac:dyDescent="0.35">
      <c r="A18" s="60" t="s">
        <v>30</v>
      </c>
      <c r="B18" s="60" t="s">
        <v>31</v>
      </c>
      <c r="C18" s="61">
        <v>47499</v>
      </c>
      <c r="D18" s="60">
        <v>24</v>
      </c>
      <c r="E18" s="62">
        <f t="shared" ref="E18:E43" si="3">C18*D18</f>
        <v>1139976</v>
      </c>
      <c r="F18" s="61">
        <v>23749.5</v>
      </c>
      <c r="G18" s="60">
        <v>24</v>
      </c>
      <c r="H18" s="63">
        <f t="shared" si="1"/>
        <v>569988</v>
      </c>
      <c r="I18" s="64">
        <f t="shared" si="2"/>
        <v>569988</v>
      </c>
      <c r="J18" s="25" t="s">
        <v>32</v>
      </c>
      <c r="K18" s="7"/>
    </row>
    <row r="19" spans="1:11" ht="66" customHeight="1" x14ac:dyDescent="0.35">
      <c r="A19" s="60" t="s">
        <v>33</v>
      </c>
      <c r="B19" s="60" t="s">
        <v>34</v>
      </c>
      <c r="C19" s="61">
        <v>600</v>
      </c>
      <c r="D19" s="60">
        <v>150</v>
      </c>
      <c r="E19" s="62">
        <f t="shared" si="3"/>
        <v>90000</v>
      </c>
      <c r="F19" s="61">
        <v>600</v>
      </c>
      <c r="G19" s="60">
        <v>90</v>
      </c>
      <c r="H19" s="63">
        <f t="shared" si="1"/>
        <v>54000</v>
      </c>
      <c r="I19" s="64">
        <f t="shared" si="2"/>
        <v>36000</v>
      </c>
      <c r="J19" s="25" t="s">
        <v>37</v>
      </c>
      <c r="K19" s="7"/>
    </row>
    <row r="20" spans="1:11" ht="74.25" customHeight="1" x14ac:dyDescent="0.35">
      <c r="A20" s="60" t="s">
        <v>35</v>
      </c>
      <c r="B20" s="60" t="s">
        <v>36</v>
      </c>
      <c r="C20" s="61">
        <v>600</v>
      </c>
      <c r="D20" s="60">
        <v>300</v>
      </c>
      <c r="E20" s="62">
        <f t="shared" si="3"/>
        <v>180000</v>
      </c>
      <c r="F20" s="61">
        <v>600</v>
      </c>
      <c r="G20" s="60">
        <v>150</v>
      </c>
      <c r="H20" s="63">
        <f t="shared" si="1"/>
        <v>90000</v>
      </c>
      <c r="I20" s="64">
        <f t="shared" si="2"/>
        <v>90000</v>
      </c>
      <c r="J20" s="25" t="s">
        <v>39</v>
      </c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46">
        <f t="shared" si="1"/>
        <v>0</v>
      </c>
      <c r="I22" s="47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52">
        <f t="shared" si="3"/>
        <v>0</v>
      </c>
      <c r="F25" s="61"/>
      <c r="G25" s="60"/>
      <c r="H25" s="46">
        <f t="shared" si="1"/>
        <v>0</v>
      </c>
      <c r="I25" s="47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52">
        <f t="shared" si="3"/>
        <v>0</v>
      </c>
      <c r="F26" s="61"/>
      <c r="G26" s="60"/>
      <c r="H26" s="46">
        <f t="shared" si="1"/>
        <v>0</v>
      </c>
      <c r="I26" s="47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52">
        <f t="shared" si="3"/>
        <v>0</v>
      </c>
      <c r="F30" s="61"/>
      <c r="G30" s="60"/>
      <c r="H30" s="46">
        <f t="shared" ref="H30:H43" si="4">F30*G30</f>
        <v>0</v>
      </c>
      <c r="I30" s="47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52">
        <f t="shared" si="3"/>
        <v>0</v>
      </c>
      <c r="F31" s="24"/>
      <c r="G31" s="23"/>
      <c r="H31" s="46">
        <f t="shared" si="4"/>
        <v>0</v>
      </c>
      <c r="I31" s="47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5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5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5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5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2024-06-26T08:36:28Z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