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d_0295\073_Romové_budování kapacit\HK\Hodnocení_HK\4578\"/>
    </mc:Choice>
  </mc:AlternateContent>
  <xr:revisionPtr revIDLastSave="0" documentId="8_{FB35ADD9-8EFE-4E9C-8E35-BC78225B3A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rácení v projektu paušál_vzor" sheetId="6" r:id="rId1"/>
  </sheets>
  <definedNames>
    <definedName name="_xlnm._FilterDatabase" localSheetId="0" hidden="1">'Krácení v projektu paušál_vzor'!$A$14:$J$61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6" l="1"/>
  <c r="E34" i="6"/>
  <c r="H33" i="6"/>
  <c r="E33" i="6"/>
  <c r="I33" i="6" s="1"/>
  <c r="H32" i="6"/>
  <c r="I32" i="6" s="1"/>
  <c r="E32" i="6"/>
  <c r="H31" i="6"/>
  <c r="E31" i="6"/>
  <c r="I31" i="6" s="1"/>
  <c r="H30" i="6"/>
  <c r="E30" i="6"/>
  <c r="H29" i="6"/>
  <c r="E29" i="6"/>
  <c r="I29" i="6" s="1"/>
  <c r="H28" i="6"/>
  <c r="E28" i="6"/>
  <c r="H27" i="6"/>
  <c r="E27" i="6"/>
  <c r="H26" i="6"/>
  <c r="E26" i="6"/>
  <c r="H25" i="6"/>
  <c r="E25" i="6"/>
  <c r="I25" i="6" s="1"/>
  <c r="H24" i="6"/>
  <c r="E24" i="6"/>
  <c r="H23" i="6"/>
  <c r="E23" i="6"/>
  <c r="H22" i="6"/>
  <c r="E22" i="6"/>
  <c r="H21" i="6"/>
  <c r="E21" i="6"/>
  <c r="H20" i="6"/>
  <c r="E20" i="6"/>
  <c r="H19" i="6"/>
  <c r="E19" i="6"/>
  <c r="H18" i="6"/>
  <c r="E18" i="6"/>
  <c r="H17" i="6"/>
  <c r="E17" i="6"/>
  <c r="I17" i="6" s="1"/>
  <c r="H16" i="6"/>
  <c r="E16" i="6"/>
  <c r="H15" i="6"/>
  <c r="E15" i="6"/>
  <c r="H46" i="6"/>
  <c r="E46" i="6"/>
  <c r="H45" i="6"/>
  <c r="E45" i="6"/>
  <c r="H44" i="6"/>
  <c r="E44" i="6"/>
  <c r="H43" i="6"/>
  <c r="E43" i="6"/>
  <c r="H42" i="6"/>
  <c r="E42" i="6"/>
  <c r="H41" i="6"/>
  <c r="E41" i="6"/>
  <c r="H40" i="6"/>
  <c r="E40" i="6"/>
  <c r="H39" i="6"/>
  <c r="E39" i="6"/>
  <c r="H38" i="6"/>
  <c r="E38" i="6"/>
  <c r="H37" i="6"/>
  <c r="E37" i="6"/>
  <c r="H36" i="6"/>
  <c r="E36" i="6"/>
  <c r="H35" i="6"/>
  <c r="E35" i="6"/>
  <c r="H54" i="6"/>
  <c r="E54" i="6"/>
  <c r="H53" i="6"/>
  <c r="E53" i="6"/>
  <c r="H52" i="6"/>
  <c r="E52" i="6"/>
  <c r="H51" i="6"/>
  <c r="E51" i="6"/>
  <c r="I37" i="6" l="1"/>
  <c r="I15" i="6"/>
  <c r="I21" i="6"/>
  <c r="I19" i="6"/>
  <c r="I16" i="6"/>
  <c r="I20" i="6"/>
  <c r="I22" i="6"/>
  <c r="I26" i="6"/>
  <c r="I46" i="6"/>
  <c r="I40" i="6"/>
  <c r="I24" i="6"/>
  <c r="I39" i="6"/>
  <c r="I41" i="6"/>
  <c r="I43" i="6"/>
  <c r="I45" i="6"/>
  <c r="I23" i="6"/>
  <c r="I28" i="6"/>
  <c r="I30" i="6"/>
  <c r="I18" i="6"/>
  <c r="I27" i="6"/>
  <c r="I34" i="6"/>
  <c r="I36" i="6"/>
  <c r="I38" i="6"/>
  <c r="I35" i="6"/>
  <c r="I42" i="6"/>
  <c r="I44" i="6"/>
  <c r="I52" i="6"/>
  <c r="I54" i="6"/>
  <c r="I53" i="6"/>
  <c r="I51" i="6"/>
  <c r="E47" i="6"/>
  <c r="E48" i="6"/>
  <c r="E49" i="6"/>
  <c r="E50" i="6"/>
  <c r="E55" i="6"/>
  <c r="E56" i="6"/>
  <c r="E57" i="6"/>
  <c r="H56" i="6" l="1"/>
  <c r="I56" i="6" s="1"/>
  <c r="H55" i="6"/>
  <c r="I55" i="6" s="1"/>
  <c r="H50" i="6"/>
  <c r="I50" i="6" s="1"/>
  <c r="H49" i="6"/>
  <c r="I49" i="6" s="1"/>
  <c r="H48" i="6"/>
  <c r="I48" i="6" s="1"/>
  <c r="H47" i="6"/>
  <c r="I47" i="6" s="1"/>
  <c r="H61" i="6" l="1"/>
  <c r="E61" i="6"/>
  <c r="H60" i="6"/>
  <c r="E60" i="6"/>
  <c r="H59" i="6"/>
  <c r="E59" i="6"/>
  <c r="H58" i="6"/>
  <c r="E58" i="6"/>
  <c r="C7" i="6" s="1"/>
  <c r="C8" i="6" s="1"/>
  <c r="H57" i="6"/>
  <c r="I60" i="6" l="1"/>
  <c r="I61" i="6"/>
  <c r="I58" i="6"/>
  <c r="I59" i="6"/>
  <c r="I57" i="6"/>
  <c r="C5" i="6" l="1"/>
  <c r="C6" i="6" s="1"/>
  <c r="C9" i="6" l="1"/>
  <c r="C10" i="6" s="1"/>
</calcChain>
</file>

<file path=xl/sharedStrings.xml><?xml version="1.0" encoding="utf-8"?>
<sst xmlns="http://schemas.openxmlformats.org/spreadsheetml/2006/main" count="36" uniqueCount="34">
  <si>
    <t>Název projektu:</t>
  </si>
  <si>
    <t>Rozvoj spolku Kleja</t>
  </si>
  <si>
    <t>Název žadatele:</t>
  </si>
  <si>
    <t>Kleja, z.s.</t>
  </si>
  <si>
    <t xml:space="preserve">Registrační číslo projektu: </t>
  </si>
  <si>
    <t>CZ.03.02.03/00/24_073/0004578</t>
  </si>
  <si>
    <t>Krácení v PN</t>
  </si>
  <si>
    <t>Krácení celkem (včetně paušálu)</t>
  </si>
  <si>
    <t>Požadovaná podpora v PN před krácením</t>
  </si>
  <si>
    <t>Podpora celkem před krácením (včetně paušálu)</t>
  </si>
  <si>
    <t>Podpora v PN po krácení</t>
  </si>
  <si>
    <t>% paušálu</t>
  </si>
  <si>
    <t>Podpora celkem po krácení (včetně paušálu)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</si>
  <si>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</si>
  <si>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</si>
  <si>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</si>
  <si>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</si>
  <si>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</si>
  <si>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</si>
  <si>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</si>
  <si>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</si>
  <si>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</si>
  <si>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</si>
  <si>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</si>
  <si>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projektový aktivit, úvazek - 0,5, pracovní smlouva</t>
  </si>
  <si>
    <t>krácení jednotkové sazby z důvodu nedodržení max. jednotkové sazby dle tab. Obvyklých mezd pro OPZ+ a nedostatečného odůvodnění vyšší sazby vůči náplni práce</t>
  </si>
  <si>
    <t>1.1.1.2</t>
  </si>
  <si>
    <t>Manažer fundraisingu a komunikace, úvazek - 0,5, pracovní smlouva</t>
  </si>
  <si>
    <t>1.1.1.3</t>
  </si>
  <si>
    <t>Specialista, úvazek - 0,5, pracovní smlouva</t>
  </si>
  <si>
    <t>1.1.3.1</t>
  </si>
  <si>
    <t>Specialista 1, 384 hod/projekt</t>
  </si>
  <si>
    <t>1.1.3.2</t>
  </si>
  <si>
    <t>Specialista 2, 432 hod/projekt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</si>
</sst>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3" borderId="3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0" fontId="2" fillId="3" borderId="8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9" fontId="1" fillId="0" borderId="0" xfId="1" applyNumberFormat="1" applyAlignment="1" applyProtection="1">
      <alignment wrapText="1"/>
      <protection locked="0"/>
    </xf>
    <xf numFmtId="49" fontId="2" fillId="8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8" borderId="2" xfId="1" applyFont="1" applyFill="1" applyBorder="1" applyAlignment="1" applyProtection="1">
      <alignment horizontal="center" vertical="center" wrapText="1" shrinkToFit="1"/>
      <protection locked="0"/>
    </xf>
    <xf numFmtId="4" fontId="2" fillId="8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18" xfId="1" applyFont="1" applyFill="1" applyBorder="1" applyAlignment="1" applyProtection="1">
      <alignment horizontal="center" vertical="center" wrapText="1" shrinkToFit="1"/>
      <protection locked="0"/>
    </xf>
    <xf numFmtId="0" fontId="2" fillId="2" borderId="19" xfId="1" applyFont="1" applyFill="1" applyBorder="1" applyAlignment="1" applyProtection="1">
      <alignment horizontal="center" vertical="center" wrapText="1" shrinkToFit="1"/>
      <protection locked="0"/>
    </xf>
    <xf numFmtId="164" fontId="2" fillId="2" borderId="20" xfId="1" applyNumberFormat="1" applyFont="1" applyFill="1" applyBorder="1" applyAlignment="1" applyProtection="1">
      <alignment horizontal="center" vertical="center" wrapText="1" shrinkToFi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4" xfId="0" applyNumberFormat="1" applyFont="1" applyBorder="1" applyAlignment="1" applyProtection="1">
      <alignment vertical="center" wrapText="1" shrinkToFit="1"/>
      <protection locked="0"/>
    </xf>
    <xf numFmtId="0" fontId="1" fillId="0" borderId="2" xfId="0" applyFont="1" applyBorder="1" applyAlignment="1" applyProtection="1">
      <alignment vertical="center" wrapText="1" shrinkToFit="1"/>
      <protection locked="0"/>
    </xf>
    <xf numFmtId="4" fontId="1" fillId="0" borderId="2" xfId="0" applyNumberFormat="1" applyFont="1" applyBorder="1" applyAlignment="1" applyProtection="1">
      <alignment vertical="center" wrapText="1" shrinkToFit="1"/>
      <protection locked="0"/>
    </xf>
    <xf numFmtId="4" fontId="1" fillId="0" borderId="14" xfId="0" applyNumberFormat="1" applyFont="1" applyBorder="1" applyAlignment="1" applyProtection="1">
      <alignment vertical="center" wrapText="1" shrinkToFit="1"/>
      <protection locked="0"/>
    </xf>
    <xf numFmtId="49" fontId="1" fillId="0" borderId="7" xfId="0" applyNumberFormat="1" applyFont="1" applyBorder="1" applyAlignment="1" applyProtection="1">
      <alignment vertical="center" wrapText="1" shrinkToFit="1"/>
      <protection locked="0"/>
    </xf>
    <xf numFmtId="49" fontId="4" fillId="0" borderId="14" xfId="0" applyNumberFormat="1" applyFont="1" applyBorder="1" applyAlignment="1" applyProtection="1">
      <alignment vertical="center" wrapText="1" shrinkToFit="1"/>
      <protection locked="0"/>
    </xf>
    <xf numFmtId="0" fontId="4" fillId="0" borderId="2" xfId="0" applyFont="1" applyBorder="1" applyAlignment="1" applyProtection="1">
      <alignment vertical="center" wrapText="1" shrinkToFit="1"/>
      <protection locked="0"/>
    </xf>
    <xf numFmtId="4" fontId="4" fillId="0" borderId="2" xfId="0" applyNumberFormat="1" applyFont="1" applyBorder="1" applyAlignment="1" applyProtection="1">
      <alignment vertical="center" wrapText="1" shrinkToFit="1"/>
      <protection locked="0"/>
    </xf>
    <xf numFmtId="49" fontId="1" fillId="0" borderId="14" xfId="1" applyNumberFormat="1" applyBorder="1" applyAlignment="1" applyProtection="1">
      <alignment wrapText="1" shrinkToFit="1"/>
      <protection locked="0"/>
    </xf>
    <xf numFmtId="0" fontId="1" fillId="0" borderId="2" xfId="1" applyBorder="1" applyAlignment="1" applyProtection="1">
      <alignment wrapText="1" shrinkToFit="1"/>
      <protection locked="0"/>
    </xf>
    <xf numFmtId="4" fontId="1" fillId="0" borderId="2" xfId="1" applyNumberFormat="1" applyBorder="1" applyAlignment="1" applyProtection="1">
      <alignment wrapText="1" shrinkToFit="1"/>
      <protection locked="0"/>
    </xf>
    <xf numFmtId="4" fontId="1" fillId="0" borderId="14" xfId="1" applyNumberFormat="1" applyBorder="1" applyAlignment="1" applyProtection="1">
      <alignment wrapText="1" shrinkToFit="1"/>
      <protection locked="0"/>
    </xf>
    <xf numFmtId="49" fontId="1" fillId="0" borderId="7" xfId="1" applyNumberFormat="1" applyBorder="1" applyAlignment="1" applyProtection="1">
      <alignment wrapText="1" shrinkToFit="1"/>
      <protection locked="0"/>
    </xf>
    <xf numFmtId="49" fontId="1" fillId="0" borderId="14" xfId="1" applyNumberFormat="1" applyBorder="1" applyProtection="1">
      <protection locked="0"/>
    </xf>
    <xf numFmtId="0" fontId="1" fillId="0" borderId="2" xfId="1" applyBorder="1" applyAlignment="1" applyProtection="1">
      <alignment wrapText="1"/>
      <protection locked="0"/>
    </xf>
    <xf numFmtId="4" fontId="1" fillId="0" borderId="2" xfId="1" applyNumberFormat="1" applyBorder="1" applyAlignment="1" applyProtection="1">
      <alignment wrapText="1"/>
      <protection locked="0"/>
    </xf>
    <xf numFmtId="49" fontId="1" fillId="0" borderId="7" xfId="1" applyNumberFormat="1" applyBorder="1" applyAlignment="1" applyProtection="1">
      <alignment wrapText="1"/>
      <protection locked="0"/>
    </xf>
    <xf numFmtId="49" fontId="1" fillId="0" borderId="8" xfId="1" applyNumberFormat="1" applyBorder="1" applyProtection="1">
      <protection locked="0"/>
    </xf>
    <xf numFmtId="0" fontId="1" fillId="0" borderId="15" xfId="1" applyBorder="1" applyAlignment="1" applyProtection="1">
      <alignment wrapText="1"/>
      <protection locked="0"/>
    </xf>
    <xf numFmtId="4" fontId="1" fillId="0" borderId="15" xfId="1" applyNumberFormat="1" applyBorder="1" applyAlignment="1" applyProtection="1">
      <alignment wrapText="1"/>
      <protection locked="0"/>
    </xf>
    <xf numFmtId="4" fontId="1" fillId="0" borderId="8" xfId="1" applyNumberFormat="1" applyBorder="1" applyAlignment="1" applyProtection="1">
      <alignment wrapText="1" shrinkToFit="1"/>
      <protection locked="0"/>
    </xf>
    <xf numFmtId="4" fontId="1" fillId="0" borderId="22" xfId="1" applyNumberFormat="1" applyBorder="1" applyAlignment="1" applyProtection="1">
      <alignment wrapText="1" shrinkToFit="1"/>
      <protection locked="0"/>
    </xf>
    <xf numFmtId="49" fontId="1" fillId="0" borderId="16" xfId="1" applyNumberFormat="1" applyBorder="1" applyAlignment="1" applyProtection="1">
      <alignment wrapText="1"/>
      <protection locked="0"/>
    </xf>
    <xf numFmtId="49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wrapText="1" shrinkToFit="1"/>
      <protection locked="0"/>
    </xf>
    <xf numFmtId="4" fontId="1" fillId="2" borderId="1" xfId="0" applyNumberFormat="1" applyFont="1" applyFill="1" applyBorder="1" applyAlignment="1">
      <alignment vertical="center" wrapText="1" shrinkToFit="1"/>
    </xf>
    <xf numFmtId="4" fontId="1" fillId="2" borderId="2" xfId="0" applyNumberFormat="1" applyFont="1" applyFill="1" applyBorder="1" applyAlignment="1">
      <alignment vertical="center" wrapText="1" shrinkToFit="1"/>
    </xf>
    <xf numFmtId="4" fontId="1" fillId="2" borderId="2" xfId="1" applyNumberFormat="1" applyFill="1" applyBorder="1" applyAlignment="1">
      <alignment wrapText="1" shrinkToFit="1"/>
    </xf>
    <xf numFmtId="4" fontId="1" fillId="2" borderId="1" xfId="1" applyNumberFormat="1" applyFill="1" applyBorder="1" applyAlignment="1">
      <alignment wrapText="1" shrinkToFit="1"/>
    </xf>
    <xf numFmtId="4" fontId="1" fillId="2" borderId="15" xfId="1" applyNumberFormat="1" applyFill="1" applyBorder="1" applyAlignment="1">
      <alignment wrapText="1" shrinkToFit="1"/>
    </xf>
    <xf numFmtId="4" fontId="1" fillId="2" borderId="23" xfId="1" applyNumberFormat="1" applyFill="1" applyBorder="1" applyAlignment="1">
      <alignment wrapText="1" shrinkToFit="1"/>
    </xf>
    <xf numFmtId="4" fontId="1" fillId="8" borderId="7" xfId="0" applyNumberFormat="1" applyFont="1" applyFill="1" applyBorder="1" applyAlignment="1">
      <alignment vertical="center" wrapText="1" shrinkToFit="1"/>
    </xf>
    <xf numFmtId="4" fontId="1" fillId="8" borderId="7" xfId="1" applyNumberFormat="1" applyFill="1" applyBorder="1" applyAlignment="1">
      <alignment wrapText="1" shrinkToFit="1"/>
    </xf>
    <xf numFmtId="4" fontId="1" fillId="8" borderId="16" xfId="1" applyNumberFormat="1" applyFill="1" applyBorder="1" applyAlignment="1">
      <alignment wrapText="1" shrinkToFit="1"/>
    </xf>
    <xf numFmtId="4" fontId="3" fillId="7" borderId="16" xfId="0" applyNumberFormat="1" applyFont="1" applyFill="1" applyBorder="1"/>
    <xf numFmtId="4" fontId="3" fillId="4" borderId="7" xfId="0" applyNumberFormat="1" applyFont="1" applyFill="1" applyBorder="1"/>
    <xf numFmtId="4" fontId="3" fillId="4" borderId="5" xfId="0" applyNumberFormat="1" applyFont="1" applyFill="1" applyBorder="1"/>
    <xf numFmtId="10" fontId="0" fillId="6" borderId="25" xfId="0" applyNumberFormat="1" applyFill="1" applyBorder="1"/>
    <xf numFmtId="4" fontId="3" fillId="9" borderId="7" xfId="0" applyNumberFormat="1" applyFont="1" applyFill="1" applyBorder="1"/>
    <xf numFmtId="0" fontId="0" fillId="0" borderId="2" xfId="0" applyBorder="1" applyAlignment="1" applyProtection="1">
      <alignment wrapText="1"/>
      <protection locked="0"/>
    </xf>
    <xf numFmtId="4" fontId="0" fillId="0" borderId="2" xfId="0" applyNumberFormat="1" applyBorder="1" applyAlignment="1" applyProtection="1">
      <alignment wrapText="1"/>
      <protection locked="0"/>
    </xf>
    <xf numFmtId="4" fontId="1" fillId="8" borderId="7" xfId="0" applyNumberFormat="1" applyFont="1" applyFill="1" applyBorder="1" applyAlignment="1">
      <alignment wrapText="1" shrinkToFit="1"/>
    </xf>
    <xf numFmtId="4" fontId="1" fillId="2" borderId="1" xfId="0" applyNumberFormat="1" applyFont="1" applyFill="1" applyBorder="1" applyAlignment="1">
      <alignment wrapText="1" shrinkToFit="1"/>
    </xf>
    <xf numFmtId="4" fontId="1" fillId="2" borderId="2" xfId="0" applyNumberFormat="1" applyFont="1" applyFill="1" applyBorder="1" applyAlignment="1">
      <alignment wrapText="1" shrinkToFit="1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0" xfId="0" applyFont="1" applyFill="1" applyBorder="1" applyAlignment="1" applyProtection="1">
      <alignment horizontal="left" vertical="center"/>
      <protection locked="0"/>
    </xf>
    <xf numFmtId="0" fontId="1" fillId="3" borderId="11" xfId="0" applyFont="1" applyFill="1" applyBorder="1" applyAlignment="1" applyProtection="1">
      <alignment horizontal="left" vertical="center"/>
      <protection locked="0"/>
    </xf>
    <xf numFmtId="0" fontId="2" fillId="4" borderId="1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8" borderId="12" xfId="1" applyFont="1" applyFill="1" applyBorder="1" applyAlignment="1" applyProtection="1">
      <alignment horizontal="center" vertical="center"/>
      <protection locked="0"/>
    </xf>
    <xf numFmtId="0" fontId="2" fillId="8" borderId="4" xfId="1" applyFont="1" applyFill="1" applyBorder="1" applyAlignment="1" applyProtection="1">
      <alignment horizontal="center" vertical="center"/>
      <protection locked="0"/>
    </xf>
    <xf numFmtId="0" fontId="2" fillId="8" borderId="5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/>
      <protection locked="0"/>
    </xf>
    <xf numFmtId="0" fontId="2" fillId="2" borderId="13" xfId="1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9" borderId="14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K62"/>
  <sheetViews>
    <sheetView tabSelected="1" zoomScale="85" zoomScaleNormal="85" workbookViewId="0">
      <selection activeCell="J15" sqref="J15"/>
    </sheetView>
  </sheetViews>
  <sheetFormatPr defaultColWidth="8.81640625" defaultRowHeight="12.5" x14ac:dyDescent="0.25"/>
  <cols>
    <col min="1" max="1" width="24.453125" style="7" customWidth="1"/>
    <col min="2" max="2" width="21.453125" style="8" customWidth="1"/>
    <col min="3" max="3" width="13.81640625" style="9" customWidth="1"/>
    <col min="4" max="4" width="13.54296875" style="9" customWidth="1"/>
    <col min="5" max="5" width="14.81640625" style="9" customWidth="1"/>
    <col min="6" max="6" width="14.81640625" style="10" customWidth="1"/>
    <col min="7" max="7" width="13.1796875" style="9" customWidth="1"/>
    <col min="8" max="8" width="14.1796875" style="9" customWidth="1"/>
    <col min="9" max="9" width="12.453125" style="11" customWidth="1"/>
    <col min="10" max="10" width="24.81640625" style="11" customWidth="1"/>
    <col min="11" max="11" width="18.81640625" style="12" customWidth="1"/>
    <col min="12" max="12" width="15.1796875" style="7" customWidth="1"/>
    <col min="13" max="16384" width="8.81640625" style="7"/>
  </cols>
  <sheetData>
    <row r="1" spans="1:11" s="2" customFormat="1" ht="14.5" x14ac:dyDescent="0.35">
      <c r="A1" s="1" t="s">
        <v>0</v>
      </c>
      <c r="B1" s="65" t="s">
        <v>1</v>
      </c>
      <c r="C1" s="65"/>
      <c r="D1" s="65"/>
      <c r="E1" s="65"/>
      <c r="F1" s="65"/>
      <c r="G1" s="65"/>
      <c r="H1" s="65"/>
      <c r="I1" s="65"/>
      <c r="J1" s="66"/>
    </row>
    <row r="2" spans="1:11" s="2" customFormat="1" ht="14.5" x14ac:dyDescent="0.35">
      <c r="A2" s="3" t="s">
        <v>2</v>
      </c>
      <c r="B2" s="67" t="s">
        <v>3</v>
      </c>
      <c r="C2" s="67"/>
      <c r="D2" s="67"/>
      <c r="E2" s="67"/>
      <c r="F2" s="67"/>
      <c r="G2" s="67"/>
      <c r="H2" s="67"/>
      <c r="I2" s="67"/>
      <c r="J2" s="68"/>
    </row>
    <row r="3" spans="1:11" s="2" customFormat="1" ht="15" thickBot="1" x14ac:dyDescent="0.4">
      <c r="A3" s="4" t="s">
        <v>4</v>
      </c>
      <c r="B3" s="69" t="s">
        <v>5</v>
      </c>
      <c r="C3" s="70"/>
      <c r="D3" s="70"/>
      <c r="E3" s="70"/>
      <c r="F3" s="70"/>
      <c r="G3" s="70"/>
      <c r="H3" s="70"/>
      <c r="I3" s="70"/>
      <c r="J3" s="71"/>
    </row>
    <row r="4" spans="1:11" s="2" customFormat="1" ht="15" thickBot="1" x14ac:dyDescent="0.4"/>
    <row r="5" spans="1:11" s="2" customFormat="1" ht="14.5" x14ac:dyDescent="0.35">
      <c r="A5" s="72" t="s">
        <v>6</v>
      </c>
      <c r="B5" s="73"/>
      <c r="C5" s="57">
        <f>SUM(I15:I203)</f>
        <v>269736</v>
      </c>
      <c r="D5" s="5"/>
      <c r="E5" s="5"/>
      <c r="F5" s="5"/>
      <c r="H5" s="5"/>
    </row>
    <row r="6" spans="1:11" s="2" customFormat="1" ht="14.5" x14ac:dyDescent="0.35">
      <c r="A6" s="84" t="s">
        <v>7</v>
      </c>
      <c r="B6" s="85"/>
      <c r="C6" s="59">
        <f>C5*(G9+1)</f>
        <v>377630.39999999997</v>
      </c>
      <c r="D6" s="5"/>
      <c r="E6" s="5"/>
      <c r="F6" s="5"/>
      <c r="H6" s="5"/>
    </row>
    <row r="7" spans="1:11" s="2" customFormat="1" ht="14.5" x14ac:dyDescent="0.35">
      <c r="A7" s="80" t="s">
        <v>8</v>
      </c>
      <c r="B7" s="81"/>
      <c r="C7" s="56">
        <f>SUM(E15:E61)</f>
        <v>3909528</v>
      </c>
      <c r="D7" s="5"/>
      <c r="E7" s="5"/>
      <c r="F7" s="5"/>
      <c r="G7" s="6"/>
      <c r="H7" s="5"/>
    </row>
    <row r="8" spans="1:11" s="2" customFormat="1" ht="15" thickBot="1" x14ac:dyDescent="0.4">
      <c r="A8" s="84" t="s">
        <v>9</v>
      </c>
      <c r="B8" s="85"/>
      <c r="C8" s="59">
        <f>C7*(G9+1)</f>
        <v>5473339.1999999993</v>
      </c>
      <c r="D8" s="5"/>
      <c r="E8" s="5"/>
      <c r="F8" s="5"/>
      <c r="G8" s="6"/>
      <c r="H8" s="5"/>
    </row>
    <row r="9" spans="1:11" s="2" customFormat="1" ht="15" thickBot="1" x14ac:dyDescent="0.4">
      <c r="A9" s="80" t="s">
        <v>10</v>
      </c>
      <c r="B9" s="81"/>
      <c r="C9" s="56">
        <f>C7-C5</f>
        <v>3639792</v>
      </c>
      <c r="D9" s="82" t="s">
        <v>11</v>
      </c>
      <c r="E9" s="83"/>
      <c r="F9" s="83"/>
      <c r="G9" s="58">
        <v>0.4</v>
      </c>
      <c r="H9" s="5"/>
    </row>
    <row r="10" spans="1:11" s="2" customFormat="1" ht="15" thickBot="1" x14ac:dyDescent="0.4">
      <c r="A10" s="86" t="s">
        <v>12</v>
      </c>
      <c r="B10" s="87"/>
      <c r="C10" s="55">
        <f>ROUND(C9*(1+G9),2)</f>
        <v>5095708.8</v>
      </c>
    </row>
    <row r="11" spans="1:11" s="2" customFormat="1" ht="14.5" x14ac:dyDescent="0.35"/>
    <row r="12" spans="1:11" ht="13" thickBot="1" x14ac:dyDescent="0.3"/>
    <row r="13" spans="1:11" ht="14.5" customHeight="1" x14ac:dyDescent="0.3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7"/>
    </row>
    <row r="14" spans="1:11" ht="26" x14ac:dyDescent="0.25">
      <c r="A14" s="13" t="s">
        <v>15</v>
      </c>
      <c r="B14" s="14" t="s">
        <v>16</v>
      </c>
      <c r="C14" s="14" t="s">
        <v>17</v>
      </c>
      <c r="D14" s="14" t="s">
        <v>18</v>
      </c>
      <c r="E14" s="15" t="s">
        <v>19</v>
      </c>
      <c r="F14" s="16" t="s">
        <v>17</v>
      </c>
      <c r="G14" s="17" t="s">
        <v>18</v>
      </c>
      <c r="H14" s="18" t="s">
        <v>20</v>
      </c>
      <c r="I14" s="19" t="s">
        <v>21</v>
      </c>
      <c r="J14" s="20" t="s">
        <v>22</v>
      </c>
      <c r="K14" s="7"/>
    </row>
    <row r="15" spans="1:11" ht="88.5" customHeight="1" x14ac:dyDescent="0.35">
      <c r="A15" s="60" t="s">
        <v>23</v>
      </c>
      <c r="B15" s="60" t="s">
        <v>24</v>
      </c>
      <c r="C15" s="61">
        <v>47499</v>
      </c>
      <c r="D15" s="60">
        <v>24</v>
      </c>
      <c r="E15" s="53">
        <f t="shared" ref="E15:E34" si="0">C15*D15</f>
        <v>1139976</v>
      </c>
      <c r="F15" s="61">
        <v>36260</v>
      </c>
      <c r="G15" s="60">
        <v>24</v>
      </c>
      <c r="H15" s="48">
        <f t="shared" ref="H15:H56" si="1">F15*G15</f>
        <v>870240</v>
      </c>
      <c r="I15" s="49">
        <f t="shared" ref="I15:I56" si="2">E15-H15</f>
        <v>269736</v>
      </c>
      <c r="J15" s="33" t="s">
        <v>25</v>
      </c>
      <c r="K15" s="7"/>
    </row>
    <row r="16" spans="1:11" ht="43.5" x14ac:dyDescent="0.35">
      <c r="A16" s="60" t="s">
        <v>26</v>
      </c>
      <c r="B16" s="60" t="s">
        <v>27</v>
      </c>
      <c r="C16" s="61">
        <v>47499</v>
      </c>
      <c r="D16" s="60">
        <v>24</v>
      </c>
      <c r="E16" s="62">
        <f t="shared" si="0"/>
        <v>1139976</v>
      </c>
      <c r="F16" s="61">
        <v>47499</v>
      </c>
      <c r="G16" s="60">
        <v>24</v>
      </c>
      <c r="H16" s="63">
        <f t="shared" si="1"/>
        <v>1139976</v>
      </c>
      <c r="I16" s="64">
        <f t="shared" si="2"/>
        <v>0</v>
      </c>
      <c r="J16" s="25"/>
      <c r="K16" s="7"/>
    </row>
    <row r="17" spans="1:11" ht="29" x14ac:dyDescent="0.35">
      <c r="A17" s="60" t="s">
        <v>28</v>
      </c>
      <c r="B17" s="60" t="s">
        <v>29</v>
      </c>
      <c r="C17" s="61">
        <v>47499</v>
      </c>
      <c r="D17" s="60">
        <v>24</v>
      </c>
      <c r="E17" s="62">
        <f t="shared" si="0"/>
        <v>1139976</v>
      </c>
      <c r="F17" s="61">
        <v>47499</v>
      </c>
      <c r="G17" s="60">
        <v>24</v>
      </c>
      <c r="H17" s="63">
        <f t="shared" si="1"/>
        <v>1139976</v>
      </c>
      <c r="I17" s="64">
        <f t="shared" si="2"/>
        <v>0</v>
      </c>
      <c r="J17" s="25"/>
      <c r="K17" s="7"/>
    </row>
    <row r="18" spans="1:11" ht="29" x14ac:dyDescent="0.35">
      <c r="A18" s="60" t="s">
        <v>30</v>
      </c>
      <c r="B18" s="60" t="s">
        <v>31</v>
      </c>
      <c r="C18" s="61">
        <v>600</v>
      </c>
      <c r="D18" s="60">
        <v>384</v>
      </c>
      <c r="E18" s="53">
        <f t="shared" si="0"/>
        <v>230400</v>
      </c>
      <c r="F18" s="61">
        <v>600</v>
      </c>
      <c r="G18" s="60">
        <v>384</v>
      </c>
      <c r="H18" s="48">
        <f t="shared" si="1"/>
        <v>230400</v>
      </c>
      <c r="I18" s="49">
        <f t="shared" si="2"/>
        <v>0</v>
      </c>
      <c r="J18" s="33"/>
      <c r="K18" s="7"/>
    </row>
    <row r="19" spans="1:11" ht="29" x14ac:dyDescent="0.35">
      <c r="A19" s="60" t="s">
        <v>32</v>
      </c>
      <c r="B19" s="60" t="s">
        <v>33</v>
      </c>
      <c r="C19" s="61">
        <v>600</v>
      </c>
      <c r="D19" s="60">
        <v>432</v>
      </c>
      <c r="E19" s="53">
        <f t="shared" si="0"/>
        <v>259200</v>
      </c>
      <c r="F19" s="61">
        <v>600</v>
      </c>
      <c r="G19" s="60">
        <v>432</v>
      </c>
      <c r="H19" s="48">
        <f t="shared" si="1"/>
        <v>259200</v>
      </c>
      <c r="I19" s="49">
        <f t="shared" si="2"/>
        <v>0</v>
      </c>
      <c r="J19" s="33"/>
      <c r="K19" s="7"/>
    </row>
    <row r="20" spans="1:11" ht="14.5" x14ac:dyDescent="0.35">
      <c r="A20" s="60"/>
      <c r="B20" s="60"/>
      <c r="C20" s="61"/>
      <c r="D20" s="60"/>
      <c r="E20" s="53">
        <f t="shared" si="0"/>
        <v>0</v>
      </c>
      <c r="F20" s="61"/>
      <c r="G20" s="60"/>
      <c r="H20" s="48">
        <f t="shared" si="1"/>
        <v>0</v>
      </c>
      <c r="I20" s="49">
        <f t="shared" si="2"/>
        <v>0</v>
      </c>
      <c r="J20" s="33"/>
      <c r="K20" s="7"/>
    </row>
    <row r="21" spans="1:11" ht="14.5" x14ac:dyDescent="0.35">
      <c r="A21" s="60"/>
      <c r="B21" s="60"/>
      <c r="C21" s="61"/>
      <c r="D21" s="60"/>
      <c r="E21" s="62">
        <f t="shared" si="0"/>
        <v>0</v>
      </c>
      <c r="F21" s="61"/>
      <c r="G21" s="60"/>
      <c r="H21" s="63">
        <f t="shared" ref="H21:H34" si="3">F21*G21</f>
        <v>0</v>
      </c>
      <c r="I21" s="64">
        <f t="shared" ref="I21:I34" si="4">E21-H21</f>
        <v>0</v>
      </c>
      <c r="J21" s="25"/>
      <c r="K21" s="7"/>
    </row>
    <row r="22" spans="1:11" x14ac:dyDescent="0.25">
      <c r="A22" s="21"/>
      <c r="B22" s="22"/>
      <c r="C22" s="23"/>
      <c r="D22" s="23"/>
      <c r="E22" s="62">
        <f t="shared" si="0"/>
        <v>0</v>
      </c>
      <c r="F22" s="24"/>
      <c r="G22" s="23"/>
      <c r="H22" s="63">
        <f t="shared" si="3"/>
        <v>0</v>
      </c>
      <c r="I22" s="64">
        <f t="shared" si="4"/>
        <v>0</v>
      </c>
      <c r="J22" s="25"/>
      <c r="K22" s="7"/>
    </row>
    <row r="23" spans="1:11" x14ac:dyDescent="0.25">
      <c r="A23" s="21"/>
      <c r="B23" s="22"/>
      <c r="C23" s="23"/>
      <c r="D23" s="23"/>
      <c r="E23" s="62">
        <f t="shared" si="0"/>
        <v>0</v>
      </c>
      <c r="F23" s="24"/>
      <c r="G23" s="23"/>
      <c r="H23" s="63">
        <f t="shared" si="3"/>
        <v>0</v>
      </c>
      <c r="I23" s="64">
        <f t="shared" si="4"/>
        <v>0</v>
      </c>
      <c r="J23" s="25"/>
      <c r="K23" s="7"/>
    </row>
    <row r="24" spans="1:11" x14ac:dyDescent="0.25">
      <c r="A24" s="21"/>
      <c r="B24" s="22"/>
      <c r="C24" s="23"/>
      <c r="D24" s="23"/>
      <c r="E24" s="62">
        <f t="shared" si="0"/>
        <v>0</v>
      </c>
      <c r="F24" s="24"/>
      <c r="G24" s="23"/>
      <c r="H24" s="63">
        <f t="shared" si="3"/>
        <v>0</v>
      </c>
      <c r="I24" s="64">
        <f t="shared" si="4"/>
        <v>0</v>
      </c>
      <c r="J24" s="25"/>
      <c r="K24" s="7"/>
    </row>
    <row r="25" spans="1:11" x14ac:dyDescent="0.25">
      <c r="A25" s="21"/>
      <c r="B25" s="22"/>
      <c r="C25" s="23"/>
      <c r="D25" s="23"/>
      <c r="E25" s="62">
        <f t="shared" si="0"/>
        <v>0</v>
      </c>
      <c r="F25" s="24"/>
      <c r="G25" s="23"/>
      <c r="H25" s="63">
        <f t="shared" si="3"/>
        <v>0</v>
      </c>
      <c r="I25" s="64">
        <f t="shared" si="4"/>
        <v>0</v>
      </c>
      <c r="J25" s="25"/>
      <c r="K25" s="7"/>
    </row>
    <row r="26" spans="1:11" x14ac:dyDescent="0.25">
      <c r="A26" s="21"/>
      <c r="B26" s="22"/>
      <c r="C26" s="23"/>
      <c r="D26" s="23"/>
      <c r="E26" s="62">
        <f t="shared" si="0"/>
        <v>0</v>
      </c>
      <c r="F26" s="24"/>
      <c r="G26" s="23"/>
      <c r="H26" s="63">
        <f t="shared" si="3"/>
        <v>0</v>
      </c>
      <c r="I26" s="64">
        <f t="shared" si="4"/>
        <v>0</v>
      </c>
      <c r="J26" s="25"/>
      <c r="K26" s="7"/>
    </row>
    <row r="27" spans="1:11" x14ac:dyDescent="0.25">
      <c r="A27" s="29"/>
      <c r="B27" s="30"/>
      <c r="C27" s="31"/>
      <c r="D27" s="31"/>
      <c r="E27" s="53">
        <f t="shared" si="0"/>
        <v>0</v>
      </c>
      <c r="F27" s="32"/>
      <c r="G27" s="31"/>
      <c r="H27" s="48">
        <f t="shared" si="3"/>
        <v>0</v>
      </c>
      <c r="I27" s="49">
        <f t="shared" si="4"/>
        <v>0</v>
      </c>
      <c r="J27" s="33"/>
      <c r="K27" s="7"/>
    </row>
    <row r="28" spans="1:11" x14ac:dyDescent="0.25">
      <c r="A28" s="29"/>
      <c r="B28" s="30"/>
      <c r="C28" s="31"/>
      <c r="D28" s="31"/>
      <c r="E28" s="53">
        <f t="shared" si="0"/>
        <v>0</v>
      </c>
      <c r="F28" s="32"/>
      <c r="G28" s="31"/>
      <c r="H28" s="48">
        <f t="shared" si="3"/>
        <v>0</v>
      </c>
      <c r="I28" s="49">
        <f t="shared" si="4"/>
        <v>0</v>
      </c>
      <c r="J28" s="33"/>
      <c r="K28" s="7"/>
    </row>
    <row r="29" spans="1:11" x14ac:dyDescent="0.25">
      <c r="A29" s="21"/>
      <c r="B29" s="22"/>
      <c r="C29" s="23"/>
      <c r="D29" s="23"/>
      <c r="E29" s="52">
        <f t="shared" si="0"/>
        <v>0</v>
      </c>
      <c r="F29" s="24"/>
      <c r="G29" s="23"/>
      <c r="H29" s="63">
        <f t="shared" si="3"/>
        <v>0</v>
      </c>
      <c r="I29" s="64">
        <f t="shared" si="4"/>
        <v>0</v>
      </c>
      <c r="J29" s="25"/>
      <c r="K29" s="7"/>
    </row>
    <row r="30" spans="1:11" x14ac:dyDescent="0.25">
      <c r="A30" s="21"/>
      <c r="B30" s="22"/>
      <c r="C30" s="23"/>
      <c r="D30" s="23"/>
      <c r="E30" s="52">
        <f t="shared" si="0"/>
        <v>0</v>
      </c>
      <c r="F30" s="24"/>
      <c r="G30" s="23"/>
      <c r="H30" s="63">
        <f t="shared" si="3"/>
        <v>0</v>
      </c>
      <c r="I30" s="64">
        <f t="shared" si="4"/>
        <v>0</v>
      </c>
      <c r="J30" s="25"/>
      <c r="K30" s="7"/>
    </row>
    <row r="31" spans="1:11" x14ac:dyDescent="0.25">
      <c r="A31" s="29"/>
      <c r="B31" s="30"/>
      <c r="C31" s="31"/>
      <c r="D31" s="31"/>
      <c r="E31" s="53">
        <f t="shared" si="0"/>
        <v>0</v>
      </c>
      <c r="F31" s="32"/>
      <c r="G31" s="31"/>
      <c r="H31" s="48">
        <f t="shared" si="3"/>
        <v>0</v>
      </c>
      <c r="I31" s="49">
        <f t="shared" si="4"/>
        <v>0</v>
      </c>
      <c r="J31" s="33"/>
      <c r="K31" s="7"/>
    </row>
    <row r="32" spans="1:11" x14ac:dyDescent="0.25">
      <c r="A32" s="29"/>
      <c r="B32" s="30"/>
      <c r="C32" s="31"/>
      <c r="D32" s="31"/>
      <c r="E32" s="53">
        <f t="shared" si="0"/>
        <v>0</v>
      </c>
      <c r="F32" s="32"/>
      <c r="G32" s="31"/>
      <c r="H32" s="48">
        <f t="shared" si="3"/>
        <v>0</v>
      </c>
      <c r="I32" s="49">
        <f t="shared" si="4"/>
        <v>0</v>
      </c>
      <c r="J32" s="33"/>
      <c r="K32" s="7"/>
    </row>
    <row r="33" spans="1:11" x14ac:dyDescent="0.25">
      <c r="A33" s="29"/>
      <c r="B33" s="30"/>
      <c r="C33" s="31"/>
      <c r="D33" s="31"/>
      <c r="E33" s="53">
        <f t="shared" si="0"/>
        <v>0</v>
      </c>
      <c r="F33" s="32"/>
      <c r="G33" s="31"/>
      <c r="H33" s="48">
        <f t="shared" si="3"/>
        <v>0</v>
      </c>
      <c r="I33" s="49">
        <f t="shared" si="4"/>
        <v>0</v>
      </c>
      <c r="J33" s="33"/>
      <c r="K33" s="7"/>
    </row>
    <row r="34" spans="1:11" x14ac:dyDescent="0.25">
      <c r="A34" s="34"/>
      <c r="B34" s="35"/>
      <c r="C34" s="36"/>
      <c r="D34" s="36"/>
      <c r="E34" s="53">
        <f t="shared" si="0"/>
        <v>0</v>
      </c>
      <c r="F34" s="32"/>
      <c r="G34" s="31"/>
      <c r="H34" s="48">
        <f t="shared" si="3"/>
        <v>0</v>
      </c>
      <c r="I34" s="49">
        <f t="shared" si="4"/>
        <v>0</v>
      </c>
      <c r="J34" s="37"/>
      <c r="K34" s="7"/>
    </row>
    <row r="35" spans="1:11" x14ac:dyDescent="0.25">
      <c r="A35" s="21"/>
      <c r="B35" s="22"/>
      <c r="C35" s="23"/>
      <c r="D35" s="23"/>
      <c r="E35" s="52">
        <f t="shared" ref="E35:E46" si="5">C35*D35</f>
        <v>0</v>
      </c>
      <c r="F35" s="24"/>
      <c r="G35" s="23"/>
      <c r="H35" s="63">
        <f t="shared" ref="H35:H46" si="6">F35*G35</f>
        <v>0</v>
      </c>
      <c r="I35" s="64">
        <f t="shared" ref="I35:I46" si="7">E35-H35</f>
        <v>0</v>
      </c>
      <c r="J35" s="25"/>
      <c r="K35" s="7"/>
    </row>
    <row r="36" spans="1:11" x14ac:dyDescent="0.25">
      <c r="A36" s="21"/>
      <c r="B36" s="22"/>
      <c r="C36" s="23"/>
      <c r="D36" s="23"/>
      <c r="E36" s="52">
        <f t="shared" si="5"/>
        <v>0</v>
      </c>
      <c r="F36" s="24"/>
      <c r="G36" s="23"/>
      <c r="H36" s="63">
        <f t="shared" si="6"/>
        <v>0</v>
      </c>
      <c r="I36" s="64">
        <f t="shared" si="7"/>
        <v>0</v>
      </c>
      <c r="J36" s="25"/>
      <c r="K36" s="7"/>
    </row>
    <row r="37" spans="1:11" x14ac:dyDescent="0.25">
      <c r="A37" s="21"/>
      <c r="B37" s="22"/>
      <c r="C37" s="23"/>
      <c r="D37" s="23"/>
      <c r="E37" s="52">
        <f t="shared" si="5"/>
        <v>0</v>
      </c>
      <c r="F37" s="24"/>
      <c r="G37" s="23"/>
      <c r="H37" s="63">
        <f t="shared" si="6"/>
        <v>0</v>
      </c>
      <c r="I37" s="64">
        <f t="shared" si="7"/>
        <v>0</v>
      </c>
      <c r="J37" s="25"/>
      <c r="K37" s="7"/>
    </row>
    <row r="38" spans="1:11" x14ac:dyDescent="0.25">
      <c r="A38" s="21"/>
      <c r="B38" s="22"/>
      <c r="C38" s="23"/>
      <c r="D38" s="23"/>
      <c r="E38" s="52">
        <f t="shared" si="5"/>
        <v>0</v>
      </c>
      <c r="F38" s="24"/>
      <c r="G38" s="23"/>
      <c r="H38" s="63">
        <f t="shared" si="6"/>
        <v>0</v>
      </c>
      <c r="I38" s="64">
        <f t="shared" si="7"/>
        <v>0</v>
      </c>
      <c r="J38" s="25"/>
      <c r="K38" s="7"/>
    </row>
    <row r="39" spans="1:11" x14ac:dyDescent="0.25">
      <c r="A39" s="21"/>
      <c r="B39" s="22"/>
      <c r="C39" s="23"/>
      <c r="D39" s="23"/>
      <c r="E39" s="52">
        <f t="shared" si="5"/>
        <v>0</v>
      </c>
      <c r="F39" s="24"/>
      <c r="G39" s="23"/>
      <c r="H39" s="63">
        <f t="shared" si="6"/>
        <v>0</v>
      </c>
      <c r="I39" s="64">
        <f t="shared" si="7"/>
        <v>0</v>
      </c>
      <c r="J39" s="25"/>
      <c r="K39" s="7"/>
    </row>
    <row r="40" spans="1:11" x14ac:dyDescent="0.25">
      <c r="A40" s="29"/>
      <c r="B40" s="30"/>
      <c r="C40" s="31"/>
      <c r="D40" s="31"/>
      <c r="E40" s="53">
        <f t="shared" si="5"/>
        <v>0</v>
      </c>
      <c r="F40" s="32"/>
      <c r="G40" s="31"/>
      <c r="H40" s="48">
        <f t="shared" si="6"/>
        <v>0</v>
      </c>
      <c r="I40" s="49">
        <f t="shared" si="7"/>
        <v>0</v>
      </c>
      <c r="J40" s="33"/>
      <c r="K40" s="7"/>
    </row>
    <row r="41" spans="1:11" x14ac:dyDescent="0.25">
      <c r="A41" s="29"/>
      <c r="B41" s="30"/>
      <c r="C41" s="31"/>
      <c r="D41" s="31"/>
      <c r="E41" s="53">
        <f t="shared" si="5"/>
        <v>0</v>
      </c>
      <c r="F41" s="32"/>
      <c r="G41" s="31"/>
      <c r="H41" s="48">
        <f t="shared" si="6"/>
        <v>0</v>
      </c>
      <c r="I41" s="49">
        <f t="shared" si="7"/>
        <v>0</v>
      </c>
      <c r="J41" s="33"/>
      <c r="K41" s="7"/>
    </row>
    <row r="42" spans="1:11" x14ac:dyDescent="0.25">
      <c r="A42" s="21"/>
      <c r="B42" s="22"/>
      <c r="C42" s="23"/>
      <c r="D42" s="23"/>
      <c r="E42" s="52">
        <f t="shared" si="5"/>
        <v>0</v>
      </c>
      <c r="F42" s="24"/>
      <c r="G42" s="23"/>
      <c r="H42" s="63">
        <f t="shared" si="6"/>
        <v>0</v>
      </c>
      <c r="I42" s="64">
        <f t="shared" si="7"/>
        <v>0</v>
      </c>
      <c r="J42" s="25"/>
      <c r="K42" s="7"/>
    </row>
    <row r="43" spans="1:11" x14ac:dyDescent="0.25">
      <c r="A43" s="21"/>
      <c r="B43" s="22"/>
      <c r="C43" s="23"/>
      <c r="D43" s="23"/>
      <c r="E43" s="52">
        <f t="shared" si="5"/>
        <v>0</v>
      </c>
      <c r="F43" s="24"/>
      <c r="G43" s="23"/>
      <c r="H43" s="46">
        <f t="shared" si="6"/>
        <v>0</v>
      </c>
      <c r="I43" s="47">
        <f t="shared" si="7"/>
        <v>0</v>
      </c>
      <c r="J43" s="25"/>
      <c r="K43" s="7"/>
    </row>
    <row r="44" spans="1:11" x14ac:dyDescent="0.25">
      <c r="A44" s="29"/>
      <c r="B44" s="30"/>
      <c r="C44" s="31"/>
      <c r="D44" s="31"/>
      <c r="E44" s="53">
        <f t="shared" si="5"/>
        <v>0</v>
      </c>
      <c r="F44" s="32"/>
      <c r="G44" s="31"/>
      <c r="H44" s="48">
        <f t="shared" si="6"/>
        <v>0</v>
      </c>
      <c r="I44" s="49">
        <f t="shared" si="7"/>
        <v>0</v>
      </c>
      <c r="J44" s="33"/>
      <c r="K44" s="7"/>
    </row>
    <row r="45" spans="1:11" x14ac:dyDescent="0.25">
      <c r="A45" s="29"/>
      <c r="B45" s="30"/>
      <c r="C45" s="31"/>
      <c r="D45" s="31"/>
      <c r="E45" s="53">
        <f t="shared" si="5"/>
        <v>0</v>
      </c>
      <c r="F45" s="32"/>
      <c r="G45" s="31"/>
      <c r="H45" s="48">
        <f t="shared" si="6"/>
        <v>0</v>
      </c>
      <c r="I45" s="49">
        <f t="shared" si="7"/>
        <v>0</v>
      </c>
      <c r="J45" s="33"/>
      <c r="K45" s="7"/>
    </row>
    <row r="46" spans="1:11" x14ac:dyDescent="0.25">
      <c r="A46" s="29"/>
      <c r="B46" s="30"/>
      <c r="C46" s="31"/>
      <c r="D46" s="31"/>
      <c r="E46" s="53">
        <f t="shared" si="5"/>
        <v>0</v>
      </c>
      <c r="F46" s="32"/>
      <c r="G46" s="31"/>
      <c r="H46" s="48">
        <f t="shared" si="6"/>
        <v>0</v>
      </c>
      <c r="I46" s="49">
        <f t="shared" si="7"/>
        <v>0</v>
      </c>
      <c r="J46" s="33"/>
      <c r="K46" s="7"/>
    </row>
    <row r="47" spans="1:11" x14ac:dyDescent="0.25">
      <c r="A47" s="26"/>
      <c r="B47" s="27"/>
      <c r="C47" s="28"/>
      <c r="D47" s="28"/>
      <c r="E47" s="52">
        <f t="shared" ref="E47:E56" si="8">C47*D47</f>
        <v>0</v>
      </c>
      <c r="F47" s="24"/>
      <c r="G47" s="23"/>
      <c r="H47" s="46">
        <f t="shared" si="1"/>
        <v>0</v>
      </c>
      <c r="I47" s="47">
        <f t="shared" si="2"/>
        <v>0</v>
      </c>
      <c r="J47" s="25"/>
      <c r="K47" s="7"/>
    </row>
    <row r="48" spans="1:11" x14ac:dyDescent="0.25">
      <c r="A48" s="21"/>
      <c r="B48" s="22"/>
      <c r="C48" s="23"/>
      <c r="D48" s="23"/>
      <c r="E48" s="52">
        <f t="shared" si="8"/>
        <v>0</v>
      </c>
      <c r="F48" s="24"/>
      <c r="G48" s="23"/>
      <c r="H48" s="46">
        <f t="shared" si="1"/>
        <v>0</v>
      </c>
      <c r="I48" s="47">
        <f t="shared" si="2"/>
        <v>0</v>
      </c>
      <c r="J48" s="25"/>
      <c r="K48" s="7"/>
    </row>
    <row r="49" spans="1:11" x14ac:dyDescent="0.25">
      <c r="A49" s="21"/>
      <c r="B49" s="22"/>
      <c r="C49" s="23"/>
      <c r="D49" s="23"/>
      <c r="E49" s="52">
        <f t="shared" si="8"/>
        <v>0</v>
      </c>
      <c r="F49" s="24"/>
      <c r="G49" s="23"/>
      <c r="H49" s="46">
        <f t="shared" si="1"/>
        <v>0</v>
      </c>
      <c r="I49" s="47">
        <f t="shared" si="2"/>
        <v>0</v>
      </c>
      <c r="J49" s="25"/>
      <c r="K49" s="7"/>
    </row>
    <row r="50" spans="1:11" x14ac:dyDescent="0.25">
      <c r="A50" s="21"/>
      <c r="B50" s="22"/>
      <c r="C50" s="23"/>
      <c r="D50" s="23"/>
      <c r="E50" s="52">
        <f t="shared" si="8"/>
        <v>0</v>
      </c>
      <c r="F50" s="24"/>
      <c r="G50" s="23"/>
      <c r="H50" s="46">
        <f t="shared" si="1"/>
        <v>0</v>
      </c>
      <c r="I50" s="47">
        <f t="shared" si="2"/>
        <v>0</v>
      </c>
      <c r="J50" s="25"/>
      <c r="K50" s="7"/>
    </row>
    <row r="51" spans="1:11" x14ac:dyDescent="0.25">
      <c r="A51" s="21"/>
      <c r="B51" s="22"/>
      <c r="C51" s="23"/>
      <c r="D51" s="23"/>
      <c r="E51" s="52">
        <f t="shared" ref="E51:E54" si="9">C51*D51</f>
        <v>0</v>
      </c>
      <c r="F51" s="24"/>
      <c r="G51" s="23"/>
      <c r="H51" s="46">
        <f t="shared" ref="H51:H54" si="10">F51*G51</f>
        <v>0</v>
      </c>
      <c r="I51" s="47">
        <f t="shared" ref="I51:I54" si="11">E51-H51</f>
        <v>0</v>
      </c>
      <c r="J51" s="25"/>
      <c r="K51" s="7"/>
    </row>
    <row r="52" spans="1:11" x14ac:dyDescent="0.25">
      <c r="A52" s="21"/>
      <c r="B52" s="22"/>
      <c r="C52" s="23"/>
      <c r="D52" s="23"/>
      <c r="E52" s="52">
        <f t="shared" si="9"/>
        <v>0</v>
      </c>
      <c r="F52" s="24"/>
      <c r="G52" s="23"/>
      <c r="H52" s="46">
        <f t="shared" si="10"/>
        <v>0</v>
      </c>
      <c r="I52" s="47">
        <f t="shared" si="11"/>
        <v>0</v>
      </c>
      <c r="J52" s="25"/>
      <c r="K52" s="7"/>
    </row>
    <row r="53" spans="1:11" x14ac:dyDescent="0.25">
      <c r="A53" s="29"/>
      <c r="B53" s="30"/>
      <c r="C53" s="31"/>
      <c r="D53" s="31"/>
      <c r="E53" s="53">
        <f t="shared" si="9"/>
        <v>0</v>
      </c>
      <c r="F53" s="32"/>
      <c r="G53" s="31"/>
      <c r="H53" s="48">
        <f t="shared" si="10"/>
        <v>0</v>
      </c>
      <c r="I53" s="49">
        <f t="shared" si="11"/>
        <v>0</v>
      </c>
      <c r="J53" s="33"/>
      <c r="K53" s="7"/>
    </row>
    <row r="54" spans="1:11" x14ac:dyDescent="0.25">
      <c r="A54" s="29"/>
      <c r="B54" s="30"/>
      <c r="C54" s="31"/>
      <c r="D54" s="31"/>
      <c r="E54" s="53">
        <f t="shared" si="9"/>
        <v>0</v>
      </c>
      <c r="F54" s="32"/>
      <c r="G54" s="31"/>
      <c r="H54" s="48">
        <f t="shared" si="10"/>
        <v>0</v>
      </c>
      <c r="I54" s="49">
        <f t="shared" si="11"/>
        <v>0</v>
      </c>
      <c r="J54" s="33"/>
      <c r="K54" s="7"/>
    </row>
    <row r="55" spans="1:11" x14ac:dyDescent="0.25">
      <c r="A55" s="21"/>
      <c r="B55" s="22"/>
      <c r="C55" s="23"/>
      <c r="D55" s="23"/>
      <c r="E55" s="52">
        <f t="shared" si="8"/>
        <v>0</v>
      </c>
      <c r="F55" s="24"/>
      <c r="G55" s="23"/>
      <c r="H55" s="46">
        <f t="shared" si="1"/>
        <v>0</v>
      </c>
      <c r="I55" s="47">
        <f t="shared" si="2"/>
        <v>0</v>
      </c>
      <c r="J55" s="25"/>
      <c r="K55" s="7"/>
    </row>
    <row r="56" spans="1:11" x14ac:dyDescent="0.25">
      <c r="A56" s="21"/>
      <c r="B56" s="22"/>
      <c r="C56" s="23"/>
      <c r="D56" s="23"/>
      <c r="E56" s="52">
        <f t="shared" si="8"/>
        <v>0</v>
      </c>
      <c r="F56" s="24"/>
      <c r="G56" s="23"/>
      <c r="H56" s="46">
        <f t="shared" si="1"/>
        <v>0</v>
      </c>
      <c r="I56" s="47">
        <f t="shared" si="2"/>
        <v>0</v>
      </c>
      <c r="J56" s="25"/>
      <c r="K56" s="7"/>
    </row>
    <row r="57" spans="1:11" x14ac:dyDescent="0.25">
      <c r="A57" s="29"/>
      <c r="B57" s="30"/>
      <c r="C57" s="31"/>
      <c r="D57" s="31"/>
      <c r="E57" s="53">
        <f t="shared" ref="E57:E61" si="12">C57*D57</f>
        <v>0</v>
      </c>
      <c r="F57" s="32"/>
      <c r="G57" s="31"/>
      <c r="H57" s="48">
        <f t="shared" ref="H57:H61" si="13">F57*G57</f>
        <v>0</v>
      </c>
      <c r="I57" s="49">
        <f t="shared" ref="I57:I61" si="14">E57-H57</f>
        <v>0</v>
      </c>
      <c r="J57" s="33"/>
      <c r="K57" s="7"/>
    </row>
    <row r="58" spans="1:11" x14ac:dyDescent="0.25">
      <c r="A58" s="29"/>
      <c r="B58" s="30"/>
      <c r="C58" s="31"/>
      <c r="D58" s="31"/>
      <c r="E58" s="53">
        <f t="shared" si="12"/>
        <v>0</v>
      </c>
      <c r="F58" s="32"/>
      <c r="G58" s="31"/>
      <c r="H58" s="48">
        <f t="shared" si="13"/>
        <v>0</v>
      </c>
      <c r="I58" s="49">
        <f t="shared" si="14"/>
        <v>0</v>
      </c>
      <c r="J58" s="33"/>
      <c r="K58" s="7"/>
    </row>
    <row r="59" spans="1:11" x14ac:dyDescent="0.25">
      <c r="A59" s="29"/>
      <c r="B59" s="30"/>
      <c r="C59" s="31"/>
      <c r="D59" s="31"/>
      <c r="E59" s="53">
        <f t="shared" si="12"/>
        <v>0</v>
      </c>
      <c r="F59" s="32"/>
      <c r="G59" s="31"/>
      <c r="H59" s="48">
        <f t="shared" si="13"/>
        <v>0</v>
      </c>
      <c r="I59" s="49">
        <f t="shared" si="14"/>
        <v>0</v>
      </c>
      <c r="J59" s="33"/>
      <c r="K59" s="7"/>
    </row>
    <row r="60" spans="1:11" x14ac:dyDescent="0.25">
      <c r="A60" s="34"/>
      <c r="B60" s="35"/>
      <c r="C60" s="36"/>
      <c r="D60" s="36"/>
      <c r="E60" s="53">
        <f t="shared" si="12"/>
        <v>0</v>
      </c>
      <c r="F60" s="32"/>
      <c r="G60" s="31"/>
      <c r="H60" s="48">
        <f t="shared" si="13"/>
        <v>0</v>
      </c>
      <c r="I60" s="49">
        <f t="shared" si="14"/>
        <v>0</v>
      </c>
      <c r="J60" s="37"/>
      <c r="K60" s="7"/>
    </row>
    <row r="61" spans="1:11" ht="13" thickBot="1" x14ac:dyDescent="0.3">
      <c r="A61" s="38"/>
      <c r="B61" s="39"/>
      <c r="C61" s="40"/>
      <c r="D61" s="40"/>
      <c r="E61" s="54">
        <f t="shared" si="12"/>
        <v>0</v>
      </c>
      <c r="F61" s="41"/>
      <c r="G61" s="42"/>
      <c r="H61" s="50">
        <f t="shared" si="13"/>
        <v>0</v>
      </c>
      <c r="I61" s="51">
        <f t="shared" si="14"/>
        <v>0</v>
      </c>
      <c r="J61" s="43"/>
      <c r="K61" s="7"/>
    </row>
    <row r="62" spans="1:11" ht="13" x14ac:dyDescent="0.3">
      <c r="C62" s="44"/>
      <c r="D62" s="44"/>
      <c r="E62" s="44"/>
      <c r="F62" s="44"/>
      <c r="G62" s="44"/>
      <c r="H62" s="44"/>
      <c r="I62" s="45"/>
      <c r="K62" s="9"/>
    </row>
  </sheetData>
  <sheetProtection insertHyperlinks="0" deleteRows="0" sort="0" autoFilter="0" pivotTables="0"/>
  <autoFilter ref="A14:J61" xr:uid="{00000000-0001-0000-0100-000000000000}"/>
  <mergeCells count="12">
    <mergeCell ref="B1:J1"/>
    <mergeCell ref="B2:J2"/>
    <mergeCell ref="B3:J3"/>
    <mergeCell ref="A5:B5"/>
    <mergeCell ref="A13:E13"/>
    <mergeCell ref="F13:J13"/>
    <mergeCell ref="A9:B9"/>
    <mergeCell ref="D9:F9"/>
    <mergeCell ref="A7:B7"/>
    <mergeCell ref="A6:B6"/>
    <mergeCell ref="A8:B8"/>
    <mergeCell ref="A10:B10"/>
  </mergeCells>
  <phoneticPr fontId="5" type="noConversion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ignoredErrors>
    <ignoredError sqref="C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>W:\INTERNÍ\ODD_872\KPSVL\výzva_03_16_052\hodnotící komise\HK - kompilát- prázdný.xlsx</AC_OriginalFileName>
  </documentManagement>
</p:properties>
</file>

<file path=customXml/itemProps1.xml><?xml version="1.0" encoding="utf-8"?>
<ds:datastoreItem xmlns:ds="http://schemas.openxmlformats.org/officeDocument/2006/customXml" ds:itemID="{C0F2D9AF-1B9E-4C07-84BE-E74FE42101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4348B9-2952-48BD-8E70-1F555818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10CC69-C7DC-484D-B7F6-A6C739D2D5D5}">
  <ds:schemaRefs>
    <ds:schemaRef ds:uri="http://schemas.microsoft.com/office/2006/metadata/properties"/>
    <ds:schemaRef ds:uri="http://schemas.microsoft.com/office/infopath/2007/PartnerControls"/>
    <ds:schemaRef ds:uri="dfed548f-0517-4d39-90e3-3947398480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Krácení v projektu paušál_vzor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Vosika Jiří Ing. (MPSV)</dc:creator>
  <cp:keywords/>
  <dc:description/>
  <cp:lastModifiedBy>Kirchnerová Eliška Ing. Mgr. (MPSV)</cp:lastModifiedBy>
  <cp:revision/>
  <dcterms:created xsi:type="dcterms:W3CDTF">2017-02-21T12:10:37Z</dcterms:created>
  <dcterms:modified xsi:type="dcterms:W3CDTF">2024-07-01T09:38:54Z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