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d_0295\073_Romové_budování kapacit\HK\Hodnocení_HK\4580\"/>
    </mc:Choice>
  </mc:AlternateContent>
  <xr:revisionPtr revIDLastSave="0" documentId="8_{7FFDE417-CA91-4D3A-9A61-3CCF2520F4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rácení v projektu paušál" sheetId="6" r:id="rId1"/>
  </sheets>
  <definedNames>
    <definedName name="_xlnm._FilterDatabase" localSheetId="0" hidden="1">'Krácení v projektu paušál'!$A$14:$J$70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3" i="6" l="1"/>
  <c r="E43" i="6"/>
  <c r="H42" i="6"/>
  <c r="E42" i="6"/>
  <c r="I42" i="6" s="1"/>
  <c r="H41" i="6"/>
  <c r="I41" i="6" s="1"/>
  <c r="E41" i="6"/>
  <c r="H40" i="6"/>
  <c r="E40" i="6"/>
  <c r="I40" i="6" s="1"/>
  <c r="H39" i="6"/>
  <c r="E39" i="6"/>
  <c r="H38" i="6"/>
  <c r="E38" i="6"/>
  <c r="I38" i="6" s="1"/>
  <c r="H37" i="6"/>
  <c r="E37" i="6"/>
  <c r="H36" i="6"/>
  <c r="E36" i="6"/>
  <c r="H35" i="6"/>
  <c r="E35" i="6"/>
  <c r="H34" i="6"/>
  <c r="E34" i="6"/>
  <c r="I34" i="6" s="1"/>
  <c r="H33" i="6"/>
  <c r="E33" i="6"/>
  <c r="H32" i="6"/>
  <c r="E32" i="6"/>
  <c r="H31" i="6"/>
  <c r="E31" i="6"/>
  <c r="H30" i="6"/>
  <c r="E30" i="6"/>
  <c r="H29" i="6"/>
  <c r="E29" i="6"/>
  <c r="H28" i="6"/>
  <c r="E28" i="6"/>
  <c r="H27" i="6"/>
  <c r="E27" i="6"/>
  <c r="H26" i="6"/>
  <c r="E26" i="6"/>
  <c r="I26" i="6" s="1"/>
  <c r="H25" i="6"/>
  <c r="E25" i="6"/>
  <c r="H24" i="6"/>
  <c r="E24" i="6"/>
  <c r="I24" i="6" s="1"/>
  <c r="H23" i="6"/>
  <c r="E23" i="6"/>
  <c r="H22" i="6"/>
  <c r="E22" i="6"/>
  <c r="I22" i="6" s="1"/>
  <c r="H21" i="6"/>
  <c r="E21" i="6"/>
  <c r="H20" i="6"/>
  <c r="E20" i="6"/>
  <c r="H19" i="6"/>
  <c r="E19" i="6"/>
  <c r="H18" i="6"/>
  <c r="E18" i="6"/>
  <c r="H55" i="6"/>
  <c r="E55" i="6"/>
  <c r="H54" i="6"/>
  <c r="E54" i="6"/>
  <c r="H53" i="6"/>
  <c r="E53" i="6"/>
  <c r="H52" i="6"/>
  <c r="E52" i="6"/>
  <c r="H51" i="6"/>
  <c r="E51" i="6"/>
  <c r="H50" i="6"/>
  <c r="E50" i="6"/>
  <c r="H49" i="6"/>
  <c r="E49" i="6"/>
  <c r="H48" i="6"/>
  <c r="E48" i="6"/>
  <c r="H47" i="6"/>
  <c r="E47" i="6"/>
  <c r="H46" i="6"/>
  <c r="I46" i="6" s="1"/>
  <c r="E46" i="6"/>
  <c r="H45" i="6"/>
  <c r="E45" i="6"/>
  <c r="H44" i="6"/>
  <c r="E44" i="6"/>
  <c r="H63" i="6"/>
  <c r="E63" i="6"/>
  <c r="H62" i="6"/>
  <c r="E62" i="6"/>
  <c r="H61" i="6"/>
  <c r="E61" i="6"/>
  <c r="H60" i="6"/>
  <c r="E60" i="6"/>
  <c r="I18" i="6" l="1"/>
  <c r="I30" i="6"/>
  <c r="I28" i="6"/>
  <c r="I19" i="6"/>
  <c r="I25" i="6"/>
  <c r="I29" i="6"/>
  <c r="I31" i="6"/>
  <c r="I35" i="6"/>
  <c r="I55" i="6"/>
  <c r="I49" i="6"/>
  <c r="I33" i="6"/>
  <c r="I48" i="6"/>
  <c r="I50" i="6"/>
  <c r="I52" i="6"/>
  <c r="I54" i="6"/>
  <c r="I21" i="6"/>
  <c r="I23" i="6"/>
  <c r="I32" i="6"/>
  <c r="I37" i="6"/>
  <c r="I39" i="6"/>
  <c r="I20" i="6"/>
  <c r="I27" i="6"/>
  <c r="I36" i="6"/>
  <c r="I43" i="6"/>
  <c r="I45" i="6"/>
  <c r="I47" i="6"/>
  <c r="I44" i="6"/>
  <c r="I51" i="6"/>
  <c r="I53" i="6"/>
  <c r="I61" i="6"/>
  <c r="I63" i="6"/>
  <c r="I62" i="6"/>
  <c r="I60" i="6"/>
  <c r="E15" i="6"/>
  <c r="E16" i="6"/>
  <c r="E17" i="6"/>
  <c r="E56" i="6"/>
  <c r="E57" i="6"/>
  <c r="E58" i="6"/>
  <c r="E59" i="6"/>
  <c r="E64" i="6"/>
  <c r="E65" i="6"/>
  <c r="E66" i="6"/>
  <c r="H65" i="6" l="1"/>
  <c r="I65" i="6" s="1"/>
  <c r="H64" i="6"/>
  <c r="I64" i="6" s="1"/>
  <c r="H59" i="6"/>
  <c r="I59" i="6" s="1"/>
  <c r="H58" i="6"/>
  <c r="I58" i="6" s="1"/>
  <c r="H57" i="6"/>
  <c r="I57" i="6" s="1"/>
  <c r="H56" i="6"/>
  <c r="I56" i="6" s="1"/>
  <c r="H17" i="6"/>
  <c r="I17" i="6" s="1"/>
  <c r="H16" i="6"/>
  <c r="I16" i="6" s="1"/>
  <c r="H15" i="6"/>
  <c r="I15" i="6" s="1"/>
  <c r="H70" i="6" l="1"/>
  <c r="E70" i="6"/>
  <c r="H69" i="6"/>
  <c r="E69" i="6"/>
  <c r="H68" i="6"/>
  <c r="E68" i="6"/>
  <c r="H67" i="6"/>
  <c r="E67" i="6"/>
  <c r="C7" i="6" s="1"/>
  <c r="C8" i="6" s="1"/>
  <c r="H66" i="6"/>
  <c r="I69" i="6" l="1"/>
  <c r="I70" i="6"/>
  <c r="I67" i="6"/>
  <c r="I68" i="6"/>
  <c r="I66" i="6"/>
  <c r="C5" i="6" l="1"/>
  <c r="C6" i="6" s="1"/>
  <c r="C9" i="6" l="1"/>
  <c r="C10" i="6" s="1"/>
</calcChain>
</file>

<file path=xl/sharedStrings.xml><?xml version="1.0" encoding="utf-8"?>
<sst xmlns="http://schemas.openxmlformats.org/spreadsheetml/2006/main" count="39" uniqueCount="37">
  <si>
    <t>Název projektu:</t>
  </si>
  <si>
    <t>ASZP - Budování kapacit a profesionalizace organizace</t>
  </si>
  <si>
    <t>Název žadatele:</t>
  </si>
  <si>
    <t>CELOSTÁTNÍ ASOCIACE SOCIÁLNĚ ZODPOVĚDNÝCH ROMSKÝCH SPOLKŮ A PODNIKATELŮ V ČR, z.s.</t>
  </si>
  <si>
    <t xml:space="preserve">Registrační číslo projektu: </t>
  </si>
  <si>
    <t>CZ.03.02.03/00/24_073/0004580</t>
  </si>
  <si>
    <t>Krácení v PN</t>
  </si>
  <si>
    <t>Krácení celkem (včetně paušálu)</t>
  </si>
  <si>
    <t>Požadovaná podpora v PN před krácením</t>
  </si>
  <si>
    <t>Podpora celkem před krácením (včetně paušálu)</t>
  </si>
  <si>
    <t>Podpora v PN po krácení</t>
  </si>
  <si>
    <t>% paušálu</t>
  </si>
  <si>
    <t>Podpora celkem po krácení (včetně paušálu)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</si>
  <si>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</si>
  <si>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</si>
  <si>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</si>
  <si>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</si>
  <si>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</si>
  <si>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</si>
  <si>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</si>
  <si>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</si>
  <si>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</si>
  <si>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</si>
  <si>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1.1.1.1</t>
  </si>
  <si>
    <t>Koordinátor projektových aktivit (úvazek 0,8)</t>
  </si>
  <si>
    <t>Krácení úvazku člena RT v KA4 na 12,5 % (krácení o 50 % na položce v KA) z důvodu nejasného zapojení pozice do realizace projektu. Zůstatek na položce 0,7 úv.</t>
  </si>
  <si>
    <t>1.1.1.2</t>
  </si>
  <si>
    <t>Specialista pro rozvoj organizace (úvazek 0,8)</t>
  </si>
  <si>
    <t>Popis pozice není v projektu, ani přílohách k RT a KA dostatečně rozveden. V popisu se rovněž objevují neoprávněné aktivity související s výkonem služeb pro CS organizace, nikoli s rozvojem organizace dle Výzvy. Krácení pozice zcela</t>
  </si>
  <si>
    <t>1.1.1.3</t>
  </si>
  <si>
    <t>Manažer komunikace (úvazek 0,2)</t>
  </si>
  <si>
    <t>Krácení úvazku člena RT v KA4 na 15 % (krácení o 50 % na položce v KA) z důvodu nejasného zapojení pozice do realizace projektu. Zůstatek na položce po zaokouhlení na 0,15 úv.</t>
  </si>
  <si>
    <t>1.1.1.4</t>
  </si>
  <si>
    <t>Specialista na lidské zdroje (úvazek 0,8)</t>
  </si>
  <si>
    <t>V popisu KA1 žadatel zmiňuje neoprávněné aktivity související s výkonem činnosti pro CS organizace, nikoli s podporovanými aktivitami Výzvy. Krácení úvazku o 50 % v KA1, zůstatek na položce ve výši 0,6 úvazku při zachování jednotkové ceny</t>
  </si>
  <si>
    <t>1.1.3.1</t>
  </si>
  <si>
    <t>Právník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</si>
</sst>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2" fillId="3" borderId="3" xfId="0" applyFont="1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3" borderId="6" xfId="0" applyFont="1" applyFill="1" applyBorder="1" applyAlignment="1" applyProtection="1">
      <alignment wrapText="1"/>
      <protection locked="0"/>
    </xf>
    <xf numFmtId="0" fontId="2" fillId="3" borderId="8" xfId="0" applyFont="1" applyFill="1" applyBorder="1" applyAlignment="1" applyProtection="1">
      <alignment wrapText="1"/>
      <protection locked="0"/>
    </xf>
    <xf numFmtId="0" fontId="3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1" fillId="0" borderId="0" xfId="1" applyProtection="1">
      <protection locked="0"/>
    </xf>
    <xf numFmtId="49" fontId="1" fillId="0" borderId="0" xfId="1" applyNumberFormat="1" applyProtection="1">
      <protection locked="0"/>
    </xf>
    <xf numFmtId="0" fontId="1" fillId="0" borderId="0" xfId="1" applyAlignment="1" applyProtection="1">
      <alignment wrapText="1"/>
      <protection locked="0"/>
    </xf>
    <xf numFmtId="4" fontId="1" fillId="0" borderId="0" xfId="1" applyNumberFormat="1" applyAlignment="1" applyProtection="1">
      <alignment wrapText="1"/>
      <protection locked="0"/>
    </xf>
    <xf numFmtId="164" fontId="1" fillId="0" borderId="0" xfId="1" applyNumberFormat="1" applyProtection="1">
      <protection locked="0"/>
    </xf>
    <xf numFmtId="49" fontId="1" fillId="0" borderId="0" xfId="1" applyNumberFormat="1" applyAlignment="1" applyProtection="1">
      <alignment wrapText="1"/>
      <protection locked="0"/>
    </xf>
    <xf numFmtId="49" fontId="2" fillId="8" borderId="14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8" borderId="2" xfId="1" applyFont="1" applyFill="1" applyBorder="1" applyAlignment="1" applyProtection="1">
      <alignment horizontal="center" vertical="center" wrapText="1" shrinkToFit="1"/>
      <protection locked="0"/>
    </xf>
    <xf numFmtId="4" fontId="2" fillId="8" borderId="7" xfId="1" applyNumberFormat="1" applyFont="1" applyFill="1" applyBorder="1" applyAlignment="1" applyProtection="1">
      <alignment horizontal="center" vertical="center" wrapText="1" shrinkToFit="1"/>
      <protection locked="0"/>
    </xf>
    <xf numFmtId="0" fontId="2" fillId="2" borderId="18" xfId="1" applyFont="1" applyFill="1" applyBorder="1" applyAlignment="1" applyProtection="1">
      <alignment horizontal="center" vertical="center" wrapText="1" shrinkToFit="1"/>
      <protection locked="0"/>
    </xf>
    <xf numFmtId="0" fontId="2" fillId="2" borderId="19" xfId="1" applyFont="1" applyFill="1" applyBorder="1" applyAlignment="1" applyProtection="1">
      <alignment horizontal="center" vertical="center" wrapText="1" shrinkToFit="1"/>
      <protection locked="0"/>
    </xf>
    <xf numFmtId="164" fontId="2" fillId="2" borderId="20" xfId="1" applyNumberFormat="1" applyFont="1" applyFill="1" applyBorder="1" applyAlignment="1" applyProtection="1">
      <alignment horizontal="center" vertical="center" wrapText="1" shrinkToFit="1"/>
      <protection locked="0"/>
    </xf>
    <xf numFmtId="164" fontId="2" fillId="2" borderId="19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21" xfId="1" applyNumberFormat="1" applyFont="1" applyFill="1" applyBorder="1" applyAlignment="1" applyProtection="1">
      <alignment horizontal="center" vertical="center" wrapText="1" shrinkToFit="1"/>
      <protection locked="0"/>
    </xf>
    <xf numFmtId="49" fontId="1" fillId="0" borderId="14" xfId="0" applyNumberFormat="1" applyFont="1" applyBorder="1" applyAlignment="1" applyProtection="1">
      <alignment vertical="center" wrapText="1" shrinkToFit="1"/>
      <protection locked="0"/>
    </xf>
    <xf numFmtId="0" fontId="1" fillId="0" borderId="2" xfId="0" applyFont="1" applyBorder="1" applyAlignment="1" applyProtection="1">
      <alignment vertical="center" wrapText="1" shrinkToFit="1"/>
      <protection locked="0"/>
    </xf>
    <xf numFmtId="4" fontId="1" fillId="0" borderId="2" xfId="0" applyNumberFormat="1" applyFont="1" applyBorder="1" applyAlignment="1" applyProtection="1">
      <alignment vertical="center" wrapText="1" shrinkToFit="1"/>
      <protection locked="0"/>
    </xf>
    <xf numFmtId="4" fontId="1" fillId="0" borderId="14" xfId="0" applyNumberFormat="1" applyFont="1" applyBorder="1" applyAlignment="1" applyProtection="1">
      <alignment vertical="center" wrapText="1" shrinkToFit="1"/>
      <protection locked="0"/>
    </xf>
    <xf numFmtId="49" fontId="1" fillId="0" borderId="7" xfId="0" applyNumberFormat="1" applyFont="1" applyBorder="1" applyAlignment="1" applyProtection="1">
      <alignment vertical="center" wrapText="1" shrinkToFit="1"/>
      <protection locked="0"/>
    </xf>
    <xf numFmtId="49" fontId="4" fillId="0" borderId="14" xfId="0" applyNumberFormat="1" applyFont="1" applyBorder="1" applyAlignment="1" applyProtection="1">
      <alignment vertical="center" wrapText="1" shrinkToFit="1"/>
      <protection locked="0"/>
    </xf>
    <xf numFmtId="0" fontId="4" fillId="0" borderId="2" xfId="0" applyFont="1" applyBorder="1" applyAlignment="1" applyProtection="1">
      <alignment vertical="center" wrapText="1" shrinkToFit="1"/>
      <protection locked="0"/>
    </xf>
    <xf numFmtId="4" fontId="4" fillId="0" borderId="2" xfId="0" applyNumberFormat="1" applyFont="1" applyBorder="1" applyAlignment="1" applyProtection="1">
      <alignment vertical="center" wrapText="1" shrinkToFit="1"/>
      <protection locked="0"/>
    </xf>
    <xf numFmtId="49" fontId="1" fillId="0" borderId="14" xfId="1" applyNumberFormat="1" applyBorder="1" applyAlignment="1" applyProtection="1">
      <alignment wrapText="1" shrinkToFit="1"/>
      <protection locked="0"/>
    </xf>
    <xf numFmtId="0" fontId="1" fillId="0" borderId="2" xfId="1" applyBorder="1" applyAlignment="1" applyProtection="1">
      <alignment wrapText="1" shrinkToFit="1"/>
      <protection locked="0"/>
    </xf>
    <xf numFmtId="4" fontId="1" fillId="0" borderId="2" xfId="1" applyNumberFormat="1" applyBorder="1" applyAlignment="1" applyProtection="1">
      <alignment wrapText="1" shrinkToFit="1"/>
      <protection locked="0"/>
    </xf>
    <xf numFmtId="4" fontId="1" fillId="0" borderId="14" xfId="1" applyNumberFormat="1" applyBorder="1" applyAlignment="1" applyProtection="1">
      <alignment wrapText="1" shrinkToFit="1"/>
      <protection locked="0"/>
    </xf>
    <xf numFmtId="49" fontId="1" fillId="0" borderId="7" xfId="1" applyNumberFormat="1" applyBorder="1" applyAlignment="1" applyProtection="1">
      <alignment wrapText="1" shrinkToFit="1"/>
      <protection locked="0"/>
    </xf>
    <xf numFmtId="49" fontId="1" fillId="0" borderId="14" xfId="1" applyNumberFormat="1" applyBorder="1" applyProtection="1">
      <protection locked="0"/>
    </xf>
    <xf numFmtId="0" fontId="1" fillId="0" borderId="2" xfId="1" applyBorder="1" applyAlignment="1" applyProtection="1">
      <alignment wrapText="1"/>
      <protection locked="0"/>
    </xf>
    <xf numFmtId="4" fontId="1" fillId="0" borderId="2" xfId="1" applyNumberFormat="1" applyBorder="1" applyAlignment="1" applyProtection="1">
      <alignment wrapText="1"/>
      <protection locked="0"/>
    </xf>
    <xf numFmtId="49" fontId="1" fillId="0" borderId="7" xfId="1" applyNumberFormat="1" applyBorder="1" applyAlignment="1" applyProtection="1">
      <alignment wrapText="1"/>
      <protection locked="0"/>
    </xf>
    <xf numFmtId="49" fontId="1" fillId="0" borderId="8" xfId="1" applyNumberFormat="1" applyBorder="1" applyProtection="1">
      <protection locked="0"/>
    </xf>
    <xf numFmtId="0" fontId="1" fillId="0" borderId="15" xfId="1" applyBorder="1" applyAlignment="1" applyProtection="1">
      <alignment wrapText="1"/>
      <protection locked="0"/>
    </xf>
    <xf numFmtId="4" fontId="1" fillId="0" borderId="15" xfId="1" applyNumberFormat="1" applyBorder="1" applyAlignment="1" applyProtection="1">
      <alignment wrapText="1"/>
      <protection locked="0"/>
    </xf>
    <xf numFmtId="4" fontId="1" fillId="0" borderId="8" xfId="1" applyNumberFormat="1" applyBorder="1" applyAlignment="1" applyProtection="1">
      <alignment wrapText="1" shrinkToFit="1"/>
      <protection locked="0"/>
    </xf>
    <xf numFmtId="4" fontId="1" fillId="0" borderId="22" xfId="1" applyNumberFormat="1" applyBorder="1" applyAlignment="1" applyProtection="1">
      <alignment wrapText="1" shrinkToFit="1"/>
      <protection locked="0"/>
    </xf>
    <xf numFmtId="49" fontId="1" fillId="0" borderId="16" xfId="1" applyNumberFormat="1" applyBorder="1" applyAlignment="1" applyProtection="1">
      <alignment wrapText="1"/>
      <protection locked="0"/>
    </xf>
    <xf numFmtId="49" fontId="2" fillId="0" borderId="0" xfId="1" applyNumberFormat="1" applyFont="1" applyProtection="1">
      <protection locked="0"/>
    </xf>
    <xf numFmtId="4" fontId="2" fillId="0" borderId="0" xfId="1" applyNumberFormat="1" applyFont="1" applyAlignment="1" applyProtection="1">
      <alignment wrapText="1" shrinkToFit="1"/>
      <protection locked="0"/>
    </xf>
    <xf numFmtId="4" fontId="1" fillId="2" borderId="1" xfId="0" applyNumberFormat="1" applyFont="1" applyFill="1" applyBorder="1" applyAlignment="1">
      <alignment vertical="center" wrapText="1" shrinkToFit="1"/>
    </xf>
    <xf numFmtId="4" fontId="1" fillId="2" borderId="2" xfId="0" applyNumberFormat="1" applyFont="1" applyFill="1" applyBorder="1" applyAlignment="1">
      <alignment vertical="center" wrapText="1" shrinkToFit="1"/>
    </xf>
    <xf numFmtId="4" fontId="1" fillId="2" borderId="2" xfId="1" applyNumberFormat="1" applyFill="1" applyBorder="1" applyAlignment="1">
      <alignment wrapText="1" shrinkToFit="1"/>
    </xf>
    <xf numFmtId="4" fontId="1" fillId="2" borderId="1" xfId="1" applyNumberFormat="1" applyFill="1" applyBorder="1" applyAlignment="1">
      <alignment wrapText="1" shrinkToFit="1"/>
    </xf>
    <xf numFmtId="4" fontId="1" fillId="2" borderId="15" xfId="1" applyNumberFormat="1" applyFill="1" applyBorder="1" applyAlignment="1">
      <alignment wrapText="1" shrinkToFit="1"/>
    </xf>
    <xf numFmtId="4" fontId="1" fillId="2" borderId="23" xfId="1" applyNumberFormat="1" applyFill="1" applyBorder="1" applyAlignment="1">
      <alignment wrapText="1" shrinkToFit="1"/>
    </xf>
    <xf numFmtId="4" fontId="1" fillId="8" borderId="7" xfId="0" applyNumberFormat="1" applyFont="1" applyFill="1" applyBorder="1" applyAlignment="1">
      <alignment vertical="center" wrapText="1" shrinkToFit="1"/>
    </xf>
    <xf numFmtId="4" fontId="1" fillId="8" borderId="7" xfId="1" applyNumberFormat="1" applyFill="1" applyBorder="1" applyAlignment="1">
      <alignment wrapText="1" shrinkToFit="1"/>
    </xf>
    <xf numFmtId="4" fontId="1" fillId="8" borderId="16" xfId="1" applyNumberFormat="1" applyFill="1" applyBorder="1" applyAlignment="1">
      <alignment wrapText="1" shrinkToFit="1"/>
    </xf>
    <xf numFmtId="4" fontId="3" fillId="7" borderId="16" xfId="0" applyNumberFormat="1" applyFont="1" applyFill="1" applyBorder="1"/>
    <xf numFmtId="4" fontId="3" fillId="4" borderId="7" xfId="0" applyNumberFormat="1" applyFont="1" applyFill="1" applyBorder="1"/>
    <xf numFmtId="4" fontId="3" fillId="4" borderId="5" xfId="0" applyNumberFormat="1" applyFont="1" applyFill="1" applyBorder="1"/>
    <xf numFmtId="10" fontId="0" fillId="6" borderId="25" xfId="0" applyNumberFormat="1" applyFill="1" applyBorder="1"/>
    <xf numFmtId="4" fontId="3" fillId="9" borderId="7" xfId="0" applyNumberFormat="1" applyFont="1" applyFill="1" applyBorder="1"/>
    <xf numFmtId="0" fontId="0" fillId="0" borderId="2" xfId="0" applyBorder="1" applyAlignment="1" applyProtection="1">
      <alignment wrapText="1"/>
      <protection locked="0"/>
    </xf>
    <xf numFmtId="4" fontId="0" fillId="0" borderId="2" xfId="0" applyNumberFormat="1" applyBorder="1" applyAlignment="1" applyProtection="1">
      <alignment wrapText="1"/>
      <protection locked="0"/>
    </xf>
    <xf numFmtId="4" fontId="1" fillId="8" borderId="7" xfId="0" applyNumberFormat="1" applyFont="1" applyFill="1" applyBorder="1" applyAlignment="1">
      <alignment wrapText="1" shrinkToFit="1"/>
    </xf>
    <xf numFmtId="4" fontId="1" fillId="2" borderId="1" xfId="0" applyNumberFormat="1" applyFont="1" applyFill="1" applyBorder="1" applyAlignment="1">
      <alignment wrapText="1" shrinkToFit="1"/>
    </xf>
    <xf numFmtId="4" fontId="1" fillId="2" borderId="2" xfId="0" applyNumberFormat="1" applyFont="1" applyFill="1" applyBorder="1" applyAlignment="1">
      <alignment wrapText="1" shrinkToFit="1"/>
    </xf>
    <xf numFmtId="4" fontId="1" fillId="0" borderId="14" xfId="0" applyNumberFormat="1" applyFont="1" applyBorder="1" applyAlignment="1" applyProtection="1">
      <alignment wrapText="1" shrinkToFit="1"/>
      <protection locked="0"/>
    </xf>
    <xf numFmtId="4" fontId="1" fillId="0" borderId="2" xfId="0" applyNumberFormat="1" applyFont="1" applyBorder="1" applyAlignment="1" applyProtection="1">
      <alignment wrapText="1" shrinkToFit="1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left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3" borderId="10" xfId="0" applyFont="1" applyFill="1" applyBorder="1" applyAlignment="1" applyProtection="1">
      <alignment horizontal="left" vertical="center"/>
      <protection locked="0"/>
    </xf>
    <xf numFmtId="0" fontId="1" fillId="3" borderId="11" xfId="0" applyFont="1" applyFill="1" applyBorder="1" applyAlignment="1" applyProtection="1">
      <alignment horizontal="left" vertical="center"/>
      <protection locked="0"/>
    </xf>
    <xf numFmtId="0" fontId="2" fillId="4" borderId="12" xfId="0" applyFont="1" applyFill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8" borderId="12" xfId="1" applyFont="1" applyFill="1" applyBorder="1" applyAlignment="1" applyProtection="1">
      <alignment horizontal="center" vertical="center"/>
      <protection locked="0"/>
    </xf>
    <xf numFmtId="0" fontId="2" fillId="8" borderId="4" xfId="1" applyFont="1" applyFill="1" applyBorder="1" applyAlignment="1" applyProtection="1">
      <alignment horizontal="center" vertical="center"/>
      <protection locked="0"/>
    </xf>
    <xf numFmtId="0" fontId="2" fillId="8" borderId="5" xfId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0" fontId="2" fillId="2" borderId="17" xfId="1" applyFont="1" applyFill="1" applyBorder="1" applyAlignment="1" applyProtection="1">
      <alignment horizontal="center"/>
      <protection locked="0"/>
    </xf>
    <xf numFmtId="0" fontId="2" fillId="2" borderId="13" xfId="1" applyFont="1" applyFill="1" applyBorder="1" applyAlignment="1" applyProtection="1">
      <alignment horizontal="center"/>
      <protection locked="0"/>
    </xf>
    <xf numFmtId="0" fontId="2" fillId="4" borderId="14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4" xfId="0" applyFont="1" applyFill="1" applyBorder="1" applyAlignment="1">
      <alignment horizontal="left"/>
    </xf>
    <xf numFmtId="0" fontId="2" fillId="9" borderId="14" xfId="0" applyFont="1" applyFill="1" applyBorder="1" applyAlignment="1">
      <alignment horizontal="left"/>
    </xf>
    <xf numFmtId="0" fontId="2" fillId="9" borderId="2" xfId="0" applyFont="1" applyFill="1" applyBorder="1" applyAlignment="1">
      <alignment horizontal="left"/>
    </xf>
    <xf numFmtId="0" fontId="2" fillId="7" borderId="27" xfId="0" applyFont="1" applyFill="1" applyBorder="1" applyAlignment="1">
      <alignment horizontal="left"/>
    </xf>
    <xf numFmtId="0" fontId="2" fillId="7" borderId="2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/>
  <dimension ref="A1:K71"/>
  <sheetViews>
    <sheetView tabSelected="1" zoomScale="85" zoomScaleNormal="85" workbookViewId="0">
      <selection activeCell="A12" sqref="A12"/>
    </sheetView>
  </sheetViews>
  <sheetFormatPr defaultColWidth="8.81640625" defaultRowHeight="12.5" x14ac:dyDescent="0.25"/>
  <cols>
    <col min="1" max="1" width="24.453125" style="7" customWidth="1"/>
    <col min="2" max="2" width="21.453125" style="8" customWidth="1"/>
    <col min="3" max="3" width="13.81640625" style="9" customWidth="1"/>
    <col min="4" max="4" width="13.54296875" style="9" customWidth="1"/>
    <col min="5" max="5" width="14.81640625" style="9" customWidth="1"/>
    <col min="6" max="6" width="14.81640625" style="10" customWidth="1"/>
    <col min="7" max="7" width="13.1796875" style="9" customWidth="1"/>
    <col min="8" max="8" width="14.1796875" style="9" customWidth="1"/>
    <col min="9" max="9" width="12.453125" style="11" customWidth="1"/>
    <col min="10" max="10" width="53.1796875" style="11" customWidth="1"/>
    <col min="11" max="11" width="18.81640625" style="12" customWidth="1"/>
    <col min="12" max="12" width="15.1796875" style="7" customWidth="1"/>
    <col min="13" max="16384" width="8.81640625" style="7"/>
  </cols>
  <sheetData>
    <row r="1" spans="1:11" s="2" customFormat="1" ht="14.5" x14ac:dyDescent="0.35">
      <c r="A1" s="1" t="s">
        <v>0</v>
      </c>
      <c r="B1" s="67" t="s">
        <v>1</v>
      </c>
      <c r="C1" s="67"/>
      <c r="D1" s="67"/>
      <c r="E1" s="67"/>
      <c r="F1" s="67"/>
      <c r="G1" s="67"/>
      <c r="H1" s="67"/>
      <c r="I1" s="67"/>
      <c r="J1" s="68"/>
    </row>
    <row r="2" spans="1:11" s="2" customFormat="1" ht="14.5" x14ac:dyDescent="0.35">
      <c r="A2" s="3" t="s">
        <v>2</v>
      </c>
      <c r="B2" s="69" t="s">
        <v>3</v>
      </c>
      <c r="C2" s="69"/>
      <c r="D2" s="69"/>
      <c r="E2" s="69"/>
      <c r="F2" s="69"/>
      <c r="G2" s="69"/>
      <c r="H2" s="69"/>
      <c r="I2" s="69"/>
      <c r="J2" s="70"/>
    </row>
    <row r="3" spans="1:11" s="2" customFormat="1" ht="15" thickBot="1" x14ac:dyDescent="0.4">
      <c r="A3" s="4" t="s">
        <v>4</v>
      </c>
      <c r="B3" s="71" t="s">
        <v>5</v>
      </c>
      <c r="C3" s="72"/>
      <c r="D3" s="72"/>
      <c r="E3" s="72"/>
      <c r="F3" s="72"/>
      <c r="G3" s="72"/>
      <c r="H3" s="72"/>
      <c r="I3" s="72"/>
      <c r="J3" s="73"/>
    </row>
    <row r="4" spans="1:11" s="2" customFormat="1" ht="15" thickBot="1" x14ac:dyDescent="0.4"/>
    <row r="5" spans="1:11" s="2" customFormat="1" ht="14.5" x14ac:dyDescent="0.35">
      <c r="A5" s="74" t="s">
        <v>6</v>
      </c>
      <c r="B5" s="75"/>
      <c r="C5" s="57">
        <f>SUM(I15:I212)</f>
        <v>2103336</v>
      </c>
      <c r="D5" s="5"/>
      <c r="E5" s="5"/>
      <c r="F5" s="5"/>
      <c r="H5" s="5"/>
    </row>
    <row r="6" spans="1:11" s="2" customFormat="1" ht="14.5" x14ac:dyDescent="0.35">
      <c r="A6" s="86" t="s">
        <v>7</v>
      </c>
      <c r="B6" s="87"/>
      <c r="C6" s="59">
        <f>C5*(G9+1)</f>
        <v>2944670.4</v>
      </c>
      <c r="D6" s="5"/>
      <c r="E6" s="5"/>
      <c r="F6" s="5"/>
      <c r="H6" s="5"/>
    </row>
    <row r="7" spans="1:11" s="2" customFormat="1" ht="14.5" x14ac:dyDescent="0.35">
      <c r="A7" s="82" t="s">
        <v>8</v>
      </c>
      <c r="B7" s="83"/>
      <c r="C7" s="56">
        <f>SUM(E15:E70)</f>
        <v>4556456</v>
      </c>
      <c r="D7" s="5"/>
      <c r="E7" s="5"/>
      <c r="F7" s="5"/>
      <c r="G7" s="6"/>
      <c r="H7" s="5"/>
    </row>
    <row r="8" spans="1:11" s="2" customFormat="1" ht="15" thickBot="1" x14ac:dyDescent="0.4">
      <c r="A8" s="86" t="s">
        <v>9</v>
      </c>
      <c r="B8" s="87"/>
      <c r="C8" s="59">
        <f>C7*(G9+1)</f>
        <v>6379038.3999999994</v>
      </c>
      <c r="D8" s="5"/>
      <c r="E8" s="5"/>
      <c r="F8" s="5"/>
      <c r="G8" s="6"/>
      <c r="H8" s="5"/>
    </row>
    <row r="9" spans="1:11" s="2" customFormat="1" ht="15" thickBot="1" x14ac:dyDescent="0.4">
      <c r="A9" s="82" t="s">
        <v>10</v>
      </c>
      <c r="B9" s="83"/>
      <c r="C9" s="56">
        <f>C7-C5</f>
        <v>2453120</v>
      </c>
      <c r="D9" s="84" t="s">
        <v>11</v>
      </c>
      <c r="E9" s="85"/>
      <c r="F9" s="85"/>
      <c r="G9" s="58">
        <v>0.4</v>
      </c>
      <c r="H9" s="5"/>
    </row>
    <row r="10" spans="1:11" s="2" customFormat="1" ht="15" thickBot="1" x14ac:dyDescent="0.4">
      <c r="A10" s="88" t="s">
        <v>12</v>
      </c>
      <c r="B10" s="89"/>
      <c r="C10" s="55">
        <f>ROUND(C9*(1+G9),2)</f>
        <v>3434368</v>
      </c>
    </row>
    <row r="11" spans="1:11" s="2" customFormat="1" ht="14.5" x14ac:dyDescent="0.35"/>
    <row r="12" spans="1:11" ht="13" thickBot="1" x14ac:dyDescent="0.3"/>
    <row r="13" spans="1:11" ht="14.5" customHeight="1" x14ac:dyDescent="0.3">
      <c r="A13" s="76" t="s">
        <v>13</v>
      </c>
      <c r="B13" s="77"/>
      <c r="C13" s="77"/>
      <c r="D13" s="77"/>
      <c r="E13" s="78"/>
      <c r="F13" s="79" t="s">
        <v>14</v>
      </c>
      <c r="G13" s="80"/>
      <c r="H13" s="80"/>
      <c r="I13" s="80"/>
      <c r="J13" s="81"/>
      <c r="K13" s="7"/>
    </row>
    <row r="14" spans="1:11" ht="26" x14ac:dyDescent="0.25">
      <c r="A14" s="13" t="s">
        <v>15</v>
      </c>
      <c r="B14" s="14" t="s">
        <v>16</v>
      </c>
      <c r="C14" s="14" t="s">
        <v>17</v>
      </c>
      <c r="D14" s="14" t="s">
        <v>18</v>
      </c>
      <c r="E14" s="15" t="s">
        <v>19</v>
      </c>
      <c r="F14" s="16" t="s">
        <v>17</v>
      </c>
      <c r="G14" s="17" t="s">
        <v>18</v>
      </c>
      <c r="H14" s="18" t="s">
        <v>20</v>
      </c>
      <c r="I14" s="19" t="s">
        <v>21</v>
      </c>
      <c r="J14" s="20" t="s">
        <v>22</v>
      </c>
      <c r="K14" s="7"/>
    </row>
    <row r="15" spans="1:11" ht="43.5" x14ac:dyDescent="0.35">
      <c r="A15" s="60" t="s">
        <v>23</v>
      </c>
      <c r="B15" s="60" t="s">
        <v>24</v>
      </c>
      <c r="C15" s="61">
        <v>53520</v>
      </c>
      <c r="D15" s="60">
        <v>24</v>
      </c>
      <c r="E15" s="62">
        <f>C15*D15</f>
        <v>1284480</v>
      </c>
      <c r="F15" s="65">
        <v>46830</v>
      </c>
      <c r="G15" s="66">
        <v>24</v>
      </c>
      <c r="H15" s="63">
        <f>F15*G15</f>
        <v>1123920</v>
      </c>
      <c r="I15" s="64">
        <f>E15-H15</f>
        <v>160560</v>
      </c>
      <c r="J15" s="25" t="s">
        <v>25</v>
      </c>
      <c r="K15" s="7"/>
    </row>
    <row r="16" spans="1:11" ht="62.25" customHeight="1" x14ac:dyDescent="0.35">
      <c r="A16" s="60" t="s">
        <v>26</v>
      </c>
      <c r="B16" s="60" t="s">
        <v>27</v>
      </c>
      <c r="C16" s="61">
        <v>64224</v>
      </c>
      <c r="D16" s="60">
        <v>24</v>
      </c>
      <c r="E16" s="62">
        <f t="shared" ref="E16:E65" si="0">C16*D16</f>
        <v>1541376</v>
      </c>
      <c r="F16" s="61">
        <v>0</v>
      </c>
      <c r="G16" s="60">
        <v>0</v>
      </c>
      <c r="H16" s="63">
        <f t="shared" ref="H16:H65" si="1">F16*G16</f>
        <v>0</v>
      </c>
      <c r="I16" s="64">
        <f>E16-H16</f>
        <v>1541376</v>
      </c>
      <c r="J16" s="25" t="s">
        <v>28</v>
      </c>
      <c r="K16" s="7"/>
    </row>
    <row r="17" spans="1:11" ht="63.75" customHeight="1" x14ac:dyDescent="0.35">
      <c r="A17" s="60" t="s">
        <v>29</v>
      </c>
      <c r="B17" s="60" t="s">
        <v>30</v>
      </c>
      <c r="C17" s="61">
        <v>13380</v>
      </c>
      <c r="D17" s="60">
        <v>24</v>
      </c>
      <c r="E17" s="62">
        <f>C17*D17</f>
        <v>321120</v>
      </c>
      <c r="F17" s="65">
        <v>10035</v>
      </c>
      <c r="G17" s="66">
        <v>24</v>
      </c>
      <c r="H17" s="63">
        <f t="shared" si="1"/>
        <v>240840</v>
      </c>
      <c r="I17" s="64">
        <f t="shared" ref="I17:I65" si="2">E17-H17</f>
        <v>80280</v>
      </c>
      <c r="J17" s="25" t="s">
        <v>31</v>
      </c>
      <c r="K17" s="7"/>
    </row>
    <row r="18" spans="1:11" ht="69.75" customHeight="1" x14ac:dyDescent="0.35">
      <c r="A18" s="60" t="s">
        <v>32</v>
      </c>
      <c r="B18" s="60" t="s">
        <v>33</v>
      </c>
      <c r="C18" s="61">
        <v>53520</v>
      </c>
      <c r="D18" s="60">
        <v>24</v>
      </c>
      <c r="E18" s="62">
        <f t="shared" ref="E18:E43" si="3">C18*D18</f>
        <v>1284480</v>
      </c>
      <c r="F18" s="61">
        <v>40140</v>
      </c>
      <c r="G18" s="60">
        <v>24</v>
      </c>
      <c r="H18" s="63">
        <f t="shared" si="1"/>
        <v>963360</v>
      </c>
      <c r="I18" s="64">
        <f t="shared" si="2"/>
        <v>321120</v>
      </c>
      <c r="J18" s="25" t="s">
        <v>34</v>
      </c>
      <c r="K18" s="7"/>
    </row>
    <row r="19" spans="1:11" ht="14.5" x14ac:dyDescent="0.35">
      <c r="A19" s="60" t="s">
        <v>35</v>
      </c>
      <c r="B19" s="60" t="s">
        <v>36</v>
      </c>
      <c r="C19" s="61">
        <v>500</v>
      </c>
      <c r="D19" s="60">
        <v>250</v>
      </c>
      <c r="E19" s="62">
        <f t="shared" si="3"/>
        <v>125000</v>
      </c>
      <c r="F19" s="61">
        <v>500</v>
      </c>
      <c r="G19" s="60">
        <v>250</v>
      </c>
      <c r="H19" s="63">
        <f t="shared" si="1"/>
        <v>125000</v>
      </c>
      <c r="I19" s="64">
        <f t="shared" si="2"/>
        <v>0</v>
      </c>
      <c r="J19" s="25"/>
      <c r="K19" s="7"/>
    </row>
    <row r="20" spans="1:11" ht="14.5" x14ac:dyDescent="0.35">
      <c r="A20" s="60"/>
      <c r="B20" s="60"/>
      <c r="C20" s="61"/>
      <c r="D20" s="60"/>
      <c r="E20" s="62">
        <f t="shared" si="3"/>
        <v>0</v>
      </c>
      <c r="F20" s="61"/>
      <c r="G20" s="60"/>
      <c r="H20" s="63">
        <f t="shared" si="1"/>
        <v>0</v>
      </c>
      <c r="I20" s="64">
        <f t="shared" si="2"/>
        <v>0</v>
      </c>
      <c r="J20" s="25"/>
      <c r="K20" s="7"/>
    </row>
    <row r="21" spans="1:11" ht="14.5" x14ac:dyDescent="0.35">
      <c r="A21" s="60"/>
      <c r="B21" s="60"/>
      <c r="C21" s="61"/>
      <c r="D21" s="60"/>
      <c r="E21" s="62">
        <f t="shared" si="3"/>
        <v>0</v>
      </c>
      <c r="F21" s="61"/>
      <c r="G21" s="60"/>
      <c r="H21" s="63">
        <f t="shared" si="1"/>
        <v>0</v>
      </c>
      <c r="I21" s="64">
        <f t="shared" si="2"/>
        <v>0</v>
      </c>
      <c r="J21" s="25"/>
      <c r="K21" s="7"/>
    </row>
    <row r="22" spans="1:11" ht="14.5" x14ac:dyDescent="0.35">
      <c r="A22" s="60"/>
      <c r="B22" s="60"/>
      <c r="C22" s="61"/>
      <c r="D22" s="60"/>
      <c r="E22" s="62">
        <f t="shared" si="3"/>
        <v>0</v>
      </c>
      <c r="F22" s="61"/>
      <c r="G22" s="60"/>
      <c r="H22" s="63">
        <f t="shared" si="1"/>
        <v>0</v>
      </c>
      <c r="I22" s="64">
        <f t="shared" si="2"/>
        <v>0</v>
      </c>
      <c r="J22" s="25"/>
      <c r="K22" s="7"/>
    </row>
    <row r="23" spans="1:11" ht="14.5" x14ac:dyDescent="0.35">
      <c r="A23" s="60"/>
      <c r="B23" s="60"/>
      <c r="C23" s="61"/>
      <c r="D23" s="60"/>
      <c r="E23" s="53">
        <f t="shared" si="3"/>
        <v>0</v>
      </c>
      <c r="F23" s="61"/>
      <c r="G23" s="60"/>
      <c r="H23" s="48">
        <f t="shared" si="1"/>
        <v>0</v>
      </c>
      <c r="I23" s="49">
        <f t="shared" si="2"/>
        <v>0</v>
      </c>
      <c r="J23" s="33"/>
      <c r="K23" s="7"/>
    </row>
    <row r="24" spans="1:11" ht="14.5" x14ac:dyDescent="0.35">
      <c r="A24" s="60"/>
      <c r="B24" s="60"/>
      <c r="C24" s="61"/>
      <c r="D24" s="60"/>
      <c r="E24" s="53">
        <f t="shared" si="3"/>
        <v>0</v>
      </c>
      <c r="F24" s="61"/>
      <c r="G24" s="60"/>
      <c r="H24" s="48">
        <f t="shared" si="1"/>
        <v>0</v>
      </c>
      <c r="I24" s="49">
        <f t="shared" si="2"/>
        <v>0</v>
      </c>
      <c r="J24" s="33"/>
      <c r="K24" s="7"/>
    </row>
    <row r="25" spans="1:11" ht="14.5" x14ac:dyDescent="0.35">
      <c r="A25" s="60"/>
      <c r="B25" s="60"/>
      <c r="C25" s="61"/>
      <c r="D25" s="60"/>
      <c r="E25" s="62">
        <f t="shared" si="3"/>
        <v>0</v>
      </c>
      <c r="F25" s="61"/>
      <c r="G25" s="60"/>
      <c r="H25" s="63">
        <f t="shared" si="1"/>
        <v>0</v>
      </c>
      <c r="I25" s="64">
        <f t="shared" si="2"/>
        <v>0</v>
      </c>
      <c r="J25" s="25"/>
      <c r="K25" s="7"/>
    </row>
    <row r="26" spans="1:11" ht="14.5" x14ac:dyDescent="0.35">
      <c r="A26" s="60"/>
      <c r="B26" s="60"/>
      <c r="C26" s="61"/>
      <c r="D26" s="60"/>
      <c r="E26" s="62">
        <f t="shared" si="3"/>
        <v>0</v>
      </c>
      <c r="F26" s="61"/>
      <c r="G26" s="60"/>
      <c r="H26" s="63">
        <f t="shared" si="1"/>
        <v>0</v>
      </c>
      <c r="I26" s="64">
        <f t="shared" si="2"/>
        <v>0</v>
      </c>
      <c r="J26" s="25"/>
      <c r="K26" s="7"/>
    </row>
    <row r="27" spans="1:11" ht="14.5" x14ac:dyDescent="0.35">
      <c r="A27" s="60"/>
      <c r="B27" s="60"/>
      <c r="C27" s="61"/>
      <c r="D27" s="60"/>
      <c r="E27" s="53">
        <f t="shared" si="3"/>
        <v>0</v>
      </c>
      <c r="F27" s="61"/>
      <c r="G27" s="60"/>
      <c r="H27" s="48">
        <f t="shared" si="1"/>
        <v>0</v>
      </c>
      <c r="I27" s="49">
        <f t="shared" si="2"/>
        <v>0</v>
      </c>
      <c r="J27" s="33"/>
      <c r="K27" s="7"/>
    </row>
    <row r="28" spans="1:11" ht="14.5" x14ac:dyDescent="0.35">
      <c r="A28" s="60"/>
      <c r="B28" s="60"/>
      <c r="C28" s="61"/>
      <c r="D28" s="60"/>
      <c r="E28" s="53">
        <f t="shared" si="3"/>
        <v>0</v>
      </c>
      <c r="F28" s="61"/>
      <c r="G28" s="60"/>
      <c r="H28" s="48">
        <f t="shared" si="1"/>
        <v>0</v>
      </c>
      <c r="I28" s="49">
        <f t="shared" si="2"/>
        <v>0</v>
      </c>
      <c r="J28" s="33"/>
      <c r="K28" s="7"/>
    </row>
    <row r="29" spans="1:11" ht="14.5" x14ac:dyDescent="0.35">
      <c r="A29" s="60"/>
      <c r="B29" s="60"/>
      <c r="C29" s="61"/>
      <c r="D29" s="60"/>
      <c r="E29" s="53">
        <f t="shared" si="3"/>
        <v>0</v>
      </c>
      <c r="F29" s="61"/>
      <c r="G29" s="60"/>
      <c r="H29" s="48">
        <f t="shared" si="1"/>
        <v>0</v>
      </c>
      <c r="I29" s="49">
        <f t="shared" si="2"/>
        <v>0</v>
      </c>
      <c r="J29" s="33"/>
      <c r="K29" s="7"/>
    </row>
    <row r="30" spans="1:11" ht="14.5" x14ac:dyDescent="0.35">
      <c r="A30" s="60"/>
      <c r="B30" s="60"/>
      <c r="C30" s="61"/>
      <c r="D30" s="60"/>
      <c r="E30" s="62">
        <f t="shared" si="3"/>
        <v>0</v>
      </c>
      <c r="F30" s="61"/>
      <c r="G30" s="60"/>
      <c r="H30" s="63">
        <f t="shared" ref="H30:H43" si="4">F30*G30</f>
        <v>0</v>
      </c>
      <c r="I30" s="64">
        <f t="shared" ref="I30:I43" si="5">E30-H30</f>
        <v>0</v>
      </c>
      <c r="J30" s="25"/>
      <c r="K30" s="7"/>
    </row>
    <row r="31" spans="1:11" x14ac:dyDescent="0.25">
      <c r="A31" s="21"/>
      <c r="B31" s="22"/>
      <c r="C31" s="23"/>
      <c r="D31" s="23"/>
      <c r="E31" s="62">
        <f t="shared" si="3"/>
        <v>0</v>
      </c>
      <c r="F31" s="24"/>
      <c r="G31" s="23"/>
      <c r="H31" s="63">
        <f t="shared" si="4"/>
        <v>0</v>
      </c>
      <c r="I31" s="64">
        <f t="shared" si="5"/>
        <v>0</v>
      </c>
      <c r="J31" s="25"/>
      <c r="K31" s="7"/>
    </row>
    <row r="32" spans="1:11" x14ac:dyDescent="0.25">
      <c r="A32" s="21"/>
      <c r="B32" s="22"/>
      <c r="C32" s="23"/>
      <c r="D32" s="23"/>
      <c r="E32" s="62">
        <f t="shared" si="3"/>
        <v>0</v>
      </c>
      <c r="F32" s="24"/>
      <c r="G32" s="23"/>
      <c r="H32" s="46">
        <f t="shared" si="4"/>
        <v>0</v>
      </c>
      <c r="I32" s="47">
        <f t="shared" si="5"/>
        <v>0</v>
      </c>
      <c r="J32" s="25"/>
      <c r="K32" s="7"/>
    </row>
    <row r="33" spans="1:11" x14ac:dyDescent="0.25">
      <c r="A33" s="21"/>
      <c r="B33" s="22"/>
      <c r="C33" s="23"/>
      <c r="D33" s="23"/>
      <c r="E33" s="62">
        <f t="shared" si="3"/>
        <v>0</v>
      </c>
      <c r="F33" s="24"/>
      <c r="G33" s="23"/>
      <c r="H33" s="46">
        <f t="shared" si="4"/>
        <v>0</v>
      </c>
      <c r="I33" s="47">
        <f t="shared" si="5"/>
        <v>0</v>
      </c>
      <c r="J33" s="25"/>
      <c r="K33" s="7"/>
    </row>
    <row r="34" spans="1:11" x14ac:dyDescent="0.25">
      <c r="A34" s="21"/>
      <c r="B34" s="22"/>
      <c r="C34" s="23"/>
      <c r="D34" s="23"/>
      <c r="E34" s="62">
        <f t="shared" si="3"/>
        <v>0</v>
      </c>
      <c r="F34" s="24"/>
      <c r="G34" s="23"/>
      <c r="H34" s="46">
        <f t="shared" si="4"/>
        <v>0</v>
      </c>
      <c r="I34" s="47">
        <f t="shared" si="5"/>
        <v>0</v>
      </c>
      <c r="J34" s="25"/>
      <c r="K34" s="7"/>
    </row>
    <row r="35" spans="1:11" x14ac:dyDescent="0.25">
      <c r="A35" s="21"/>
      <c r="B35" s="22"/>
      <c r="C35" s="23"/>
      <c r="D35" s="23"/>
      <c r="E35" s="62">
        <f t="shared" si="3"/>
        <v>0</v>
      </c>
      <c r="F35" s="24"/>
      <c r="G35" s="23"/>
      <c r="H35" s="46">
        <f t="shared" si="4"/>
        <v>0</v>
      </c>
      <c r="I35" s="47">
        <f t="shared" si="5"/>
        <v>0</v>
      </c>
      <c r="J35" s="25"/>
      <c r="K35" s="7"/>
    </row>
    <row r="36" spans="1:11" x14ac:dyDescent="0.25">
      <c r="A36" s="29"/>
      <c r="B36" s="30"/>
      <c r="C36" s="31"/>
      <c r="D36" s="31"/>
      <c r="E36" s="53">
        <f t="shared" si="3"/>
        <v>0</v>
      </c>
      <c r="F36" s="32"/>
      <c r="G36" s="31"/>
      <c r="H36" s="48">
        <f t="shared" si="4"/>
        <v>0</v>
      </c>
      <c r="I36" s="49">
        <f t="shared" si="5"/>
        <v>0</v>
      </c>
      <c r="J36" s="33"/>
      <c r="K36" s="7"/>
    </row>
    <row r="37" spans="1:11" x14ac:dyDescent="0.25">
      <c r="A37" s="29"/>
      <c r="B37" s="30"/>
      <c r="C37" s="31"/>
      <c r="D37" s="31"/>
      <c r="E37" s="53">
        <f t="shared" si="3"/>
        <v>0</v>
      </c>
      <c r="F37" s="32"/>
      <c r="G37" s="31"/>
      <c r="H37" s="48">
        <f t="shared" si="4"/>
        <v>0</v>
      </c>
      <c r="I37" s="49">
        <f t="shared" si="5"/>
        <v>0</v>
      </c>
      <c r="J37" s="33"/>
      <c r="K37" s="7"/>
    </row>
    <row r="38" spans="1:11" x14ac:dyDescent="0.25">
      <c r="A38" s="21"/>
      <c r="B38" s="22"/>
      <c r="C38" s="23"/>
      <c r="D38" s="23"/>
      <c r="E38" s="62">
        <f t="shared" si="3"/>
        <v>0</v>
      </c>
      <c r="F38" s="24"/>
      <c r="G38" s="23"/>
      <c r="H38" s="46">
        <f t="shared" si="4"/>
        <v>0</v>
      </c>
      <c r="I38" s="47">
        <f t="shared" si="5"/>
        <v>0</v>
      </c>
      <c r="J38" s="25"/>
      <c r="K38" s="7"/>
    </row>
    <row r="39" spans="1:11" x14ac:dyDescent="0.25">
      <c r="A39" s="21"/>
      <c r="B39" s="22"/>
      <c r="C39" s="23"/>
      <c r="D39" s="23"/>
      <c r="E39" s="62">
        <f t="shared" si="3"/>
        <v>0</v>
      </c>
      <c r="F39" s="24"/>
      <c r="G39" s="23"/>
      <c r="H39" s="46">
        <f t="shared" si="4"/>
        <v>0</v>
      </c>
      <c r="I39" s="47">
        <f t="shared" si="5"/>
        <v>0</v>
      </c>
      <c r="J39" s="25"/>
      <c r="K39" s="7"/>
    </row>
    <row r="40" spans="1:11" x14ac:dyDescent="0.25">
      <c r="A40" s="29"/>
      <c r="B40" s="30"/>
      <c r="C40" s="31"/>
      <c r="D40" s="31"/>
      <c r="E40" s="53">
        <f t="shared" si="3"/>
        <v>0</v>
      </c>
      <c r="F40" s="32"/>
      <c r="G40" s="31"/>
      <c r="H40" s="48">
        <f t="shared" si="4"/>
        <v>0</v>
      </c>
      <c r="I40" s="49">
        <f t="shared" si="5"/>
        <v>0</v>
      </c>
      <c r="J40" s="33"/>
      <c r="K40" s="7"/>
    </row>
    <row r="41" spans="1:11" x14ac:dyDescent="0.25">
      <c r="A41" s="29"/>
      <c r="B41" s="30"/>
      <c r="C41" s="31"/>
      <c r="D41" s="31"/>
      <c r="E41" s="53">
        <f t="shared" si="3"/>
        <v>0</v>
      </c>
      <c r="F41" s="32"/>
      <c r="G41" s="31"/>
      <c r="H41" s="48">
        <f t="shared" si="4"/>
        <v>0</v>
      </c>
      <c r="I41" s="49">
        <f t="shared" si="5"/>
        <v>0</v>
      </c>
      <c r="J41" s="33"/>
      <c r="K41" s="7"/>
    </row>
    <row r="42" spans="1:11" x14ac:dyDescent="0.25">
      <c r="A42" s="29"/>
      <c r="B42" s="30"/>
      <c r="C42" s="31"/>
      <c r="D42" s="31"/>
      <c r="E42" s="53">
        <f t="shared" si="3"/>
        <v>0</v>
      </c>
      <c r="F42" s="32"/>
      <c r="G42" s="31"/>
      <c r="H42" s="48">
        <f t="shared" si="4"/>
        <v>0</v>
      </c>
      <c r="I42" s="49">
        <f t="shared" si="5"/>
        <v>0</v>
      </c>
      <c r="J42" s="33"/>
      <c r="K42" s="7"/>
    </row>
    <row r="43" spans="1:11" x14ac:dyDescent="0.25">
      <c r="A43" s="34"/>
      <c r="B43" s="35"/>
      <c r="C43" s="36"/>
      <c r="D43" s="36"/>
      <c r="E43" s="53">
        <f t="shared" si="3"/>
        <v>0</v>
      </c>
      <c r="F43" s="32"/>
      <c r="G43" s="31"/>
      <c r="H43" s="48">
        <f t="shared" si="4"/>
        <v>0</v>
      </c>
      <c r="I43" s="49">
        <f t="shared" si="5"/>
        <v>0</v>
      </c>
      <c r="J43" s="37"/>
      <c r="K43" s="7"/>
    </row>
    <row r="44" spans="1:11" x14ac:dyDescent="0.25">
      <c r="A44" s="21"/>
      <c r="B44" s="22"/>
      <c r="C44" s="23"/>
      <c r="D44" s="23"/>
      <c r="E44" s="62">
        <f t="shared" ref="E44:E55" si="6">C44*D44</f>
        <v>0</v>
      </c>
      <c r="F44" s="24"/>
      <c r="G44" s="23"/>
      <c r="H44" s="46">
        <f t="shared" ref="H44:H55" si="7">F44*G44</f>
        <v>0</v>
      </c>
      <c r="I44" s="47">
        <f t="shared" ref="I44:I55" si="8">E44-H44</f>
        <v>0</v>
      </c>
      <c r="J44" s="25"/>
      <c r="K44" s="7"/>
    </row>
    <row r="45" spans="1:11" x14ac:dyDescent="0.25">
      <c r="A45" s="21"/>
      <c r="B45" s="22"/>
      <c r="C45" s="23"/>
      <c r="D45" s="23"/>
      <c r="E45" s="62">
        <f t="shared" si="6"/>
        <v>0</v>
      </c>
      <c r="F45" s="24"/>
      <c r="G45" s="23"/>
      <c r="H45" s="46">
        <f t="shared" si="7"/>
        <v>0</v>
      </c>
      <c r="I45" s="47">
        <f t="shared" si="8"/>
        <v>0</v>
      </c>
      <c r="J45" s="25"/>
      <c r="K45" s="7"/>
    </row>
    <row r="46" spans="1:11" x14ac:dyDescent="0.25">
      <c r="A46" s="21"/>
      <c r="B46" s="22"/>
      <c r="C46" s="23"/>
      <c r="D46" s="23"/>
      <c r="E46" s="62">
        <f t="shared" si="6"/>
        <v>0</v>
      </c>
      <c r="F46" s="24"/>
      <c r="G46" s="23"/>
      <c r="H46" s="46">
        <f t="shared" si="7"/>
        <v>0</v>
      </c>
      <c r="I46" s="47">
        <f t="shared" si="8"/>
        <v>0</v>
      </c>
      <c r="J46" s="25"/>
      <c r="K46" s="7"/>
    </row>
    <row r="47" spans="1:11" x14ac:dyDescent="0.25">
      <c r="A47" s="21"/>
      <c r="B47" s="22"/>
      <c r="C47" s="23"/>
      <c r="D47" s="23"/>
      <c r="E47" s="62">
        <f t="shared" si="6"/>
        <v>0</v>
      </c>
      <c r="F47" s="24"/>
      <c r="G47" s="23"/>
      <c r="H47" s="46">
        <f t="shared" si="7"/>
        <v>0</v>
      </c>
      <c r="I47" s="47">
        <f t="shared" si="8"/>
        <v>0</v>
      </c>
      <c r="J47" s="25"/>
      <c r="K47" s="7"/>
    </row>
    <row r="48" spans="1:11" x14ac:dyDescent="0.25">
      <c r="A48" s="21"/>
      <c r="B48" s="22"/>
      <c r="C48" s="23"/>
      <c r="D48" s="23"/>
      <c r="E48" s="62">
        <f t="shared" si="6"/>
        <v>0</v>
      </c>
      <c r="F48" s="24"/>
      <c r="G48" s="23"/>
      <c r="H48" s="46">
        <f t="shared" si="7"/>
        <v>0</v>
      </c>
      <c r="I48" s="47">
        <f t="shared" si="8"/>
        <v>0</v>
      </c>
      <c r="J48" s="25"/>
      <c r="K48" s="7"/>
    </row>
    <row r="49" spans="1:11" x14ac:dyDescent="0.25">
      <c r="A49" s="29"/>
      <c r="B49" s="30"/>
      <c r="C49" s="31"/>
      <c r="D49" s="31"/>
      <c r="E49" s="53">
        <f t="shared" si="6"/>
        <v>0</v>
      </c>
      <c r="F49" s="32"/>
      <c r="G49" s="31"/>
      <c r="H49" s="48">
        <f t="shared" si="7"/>
        <v>0</v>
      </c>
      <c r="I49" s="49">
        <f t="shared" si="8"/>
        <v>0</v>
      </c>
      <c r="J49" s="33"/>
      <c r="K49" s="7"/>
    </row>
    <row r="50" spans="1:11" x14ac:dyDescent="0.25">
      <c r="A50" s="29"/>
      <c r="B50" s="30"/>
      <c r="C50" s="31"/>
      <c r="D50" s="31"/>
      <c r="E50" s="53">
        <f t="shared" si="6"/>
        <v>0</v>
      </c>
      <c r="F50" s="32"/>
      <c r="G50" s="31"/>
      <c r="H50" s="48">
        <f t="shared" si="7"/>
        <v>0</v>
      </c>
      <c r="I50" s="49">
        <f t="shared" si="8"/>
        <v>0</v>
      </c>
      <c r="J50" s="33"/>
      <c r="K50" s="7"/>
    </row>
    <row r="51" spans="1:11" x14ac:dyDescent="0.25">
      <c r="A51" s="21"/>
      <c r="B51" s="22"/>
      <c r="C51" s="23"/>
      <c r="D51" s="23"/>
      <c r="E51" s="62">
        <f t="shared" si="6"/>
        <v>0</v>
      </c>
      <c r="F51" s="24"/>
      <c r="G51" s="23"/>
      <c r="H51" s="46">
        <f t="shared" si="7"/>
        <v>0</v>
      </c>
      <c r="I51" s="47">
        <f t="shared" si="8"/>
        <v>0</v>
      </c>
      <c r="J51" s="25"/>
      <c r="K51" s="7"/>
    </row>
    <row r="52" spans="1:11" x14ac:dyDescent="0.25">
      <c r="A52" s="21"/>
      <c r="B52" s="22"/>
      <c r="C52" s="23"/>
      <c r="D52" s="23"/>
      <c r="E52" s="62">
        <f t="shared" si="6"/>
        <v>0</v>
      </c>
      <c r="F52" s="24"/>
      <c r="G52" s="23"/>
      <c r="H52" s="46">
        <f t="shared" si="7"/>
        <v>0</v>
      </c>
      <c r="I52" s="47">
        <f t="shared" si="8"/>
        <v>0</v>
      </c>
      <c r="J52" s="25"/>
      <c r="K52" s="7"/>
    </row>
    <row r="53" spans="1:11" x14ac:dyDescent="0.25">
      <c r="A53" s="29"/>
      <c r="B53" s="30"/>
      <c r="C53" s="31"/>
      <c r="D53" s="31"/>
      <c r="E53" s="53">
        <f t="shared" si="6"/>
        <v>0</v>
      </c>
      <c r="F53" s="32"/>
      <c r="G53" s="31"/>
      <c r="H53" s="48">
        <f t="shared" si="7"/>
        <v>0</v>
      </c>
      <c r="I53" s="49">
        <f t="shared" si="8"/>
        <v>0</v>
      </c>
      <c r="J53" s="33"/>
      <c r="K53" s="7"/>
    </row>
    <row r="54" spans="1:11" x14ac:dyDescent="0.25">
      <c r="A54" s="29"/>
      <c r="B54" s="30"/>
      <c r="C54" s="31"/>
      <c r="D54" s="31"/>
      <c r="E54" s="53">
        <f t="shared" si="6"/>
        <v>0</v>
      </c>
      <c r="F54" s="32"/>
      <c r="G54" s="31"/>
      <c r="H54" s="48">
        <f t="shared" si="7"/>
        <v>0</v>
      </c>
      <c r="I54" s="49">
        <f t="shared" si="8"/>
        <v>0</v>
      </c>
      <c r="J54" s="33"/>
      <c r="K54" s="7"/>
    </row>
    <row r="55" spans="1:11" x14ac:dyDescent="0.25">
      <c r="A55" s="29"/>
      <c r="B55" s="30"/>
      <c r="C55" s="31"/>
      <c r="D55" s="31"/>
      <c r="E55" s="53">
        <f t="shared" si="6"/>
        <v>0</v>
      </c>
      <c r="F55" s="32"/>
      <c r="G55" s="31"/>
      <c r="H55" s="48">
        <f t="shared" si="7"/>
        <v>0</v>
      </c>
      <c r="I55" s="49">
        <f t="shared" si="8"/>
        <v>0</v>
      </c>
      <c r="J55" s="33"/>
      <c r="K55" s="7"/>
    </row>
    <row r="56" spans="1:11" x14ac:dyDescent="0.25">
      <c r="A56" s="26"/>
      <c r="B56" s="27"/>
      <c r="C56" s="28"/>
      <c r="D56" s="28"/>
      <c r="E56" s="52">
        <f t="shared" si="0"/>
        <v>0</v>
      </c>
      <c r="F56" s="24"/>
      <c r="G56" s="23"/>
      <c r="H56" s="46">
        <f t="shared" si="1"/>
        <v>0</v>
      </c>
      <c r="I56" s="47">
        <f t="shared" si="2"/>
        <v>0</v>
      </c>
      <c r="J56" s="25"/>
      <c r="K56" s="7"/>
    </row>
    <row r="57" spans="1:11" x14ac:dyDescent="0.25">
      <c r="A57" s="21"/>
      <c r="B57" s="22"/>
      <c r="C57" s="23"/>
      <c r="D57" s="23"/>
      <c r="E57" s="52">
        <f t="shared" si="0"/>
        <v>0</v>
      </c>
      <c r="F57" s="24"/>
      <c r="G57" s="23"/>
      <c r="H57" s="46">
        <f t="shared" si="1"/>
        <v>0</v>
      </c>
      <c r="I57" s="47">
        <f t="shared" si="2"/>
        <v>0</v>
      </c>
      <c r="J57" s="25"/>
      <c r="K57" s="7"/>
    </row>
    <row r="58" spans="1:11" x14ac:dyDescent="0.25">
      <c r="A58" s="21"/>
      <c r="B58" s="22"/>
      <c r="C58" s="23"/>
      <c r="D58" s="23"/>
      <c r="E58" s="52">
        <f t="shared" si="0"/>
        <v>0</v>
      </c>
      <c r="F58" s="24"/>
      <c r="G58" s="23"/>
      <c r="H58" s="46">
        <f t="shared" si="1"/>
        <v>0</v>
      </c>
      <c r="I58" s="47">
        <f t="shared" si="2"/>
        <v>0</v>
      </c>
      <c r="J58" s="25"/>
      <c r="K58" s="7"/>
    </row>
    <row r="59" spans="1:11" x14ac:dyDescent="0.25">
      <c r="A59" s="21"/>
      <c r="B59" s="22"/>
      <c r="C59" s="23"/>
      <c r="D59" s="23"/>
      <c r="E59" s="52">
        <f t="shared" si="0"/>
        <v>0</v>
      </c>
      <c r="F59" s="24"/>
      <c r="G59" s="23"/>
      <c r="H59" s="46">
        <f t="shared" si="1"/>
        <v>0</v>
      </c>
      <c r="I59" s="47">
        <f t="shared" si="2"/>
        <v>0</v>
      </c>
      <c r="J59" s="25"/>
      <c r="K59" s="7"/>
    </row>
    <row r="60" spans="1:11" x14ac:dyDescent="0.25">
      <c r="A60" s="21"/>
      <c r="B60" s="22"/>
      <c r="C60" s="23"/>
      <c r="D60" s="23"/>
      <c r="E60" s="52">
        <f t="shared" ref="E60:E63" si="9">C60*D60</f>
        <v>0</v>
      </c>
      <c r="F60" s="24"/>
      <c r="G60" s="23"/>
      <c r="H60" s="46">
        <f t="shared" ref="H60:H63" si="10">F60*G60</f>
        <v>0</v>
      </c>
      <c r="I60" s="47">
        <f t="shared" ref="I60:I63" si="11">E60-H60</f>
        <v>0</v>
      </c>
      <c r="J60" s="25"/>
      <c r="K60" s="7"/>
    </row>
    <row r="61" spans="1:11" x14ac:dyDescent="0.25">
      <c r="A61" s="21"/>
      <c r="B61" s="22"/>
      <c r="C61" s="23"/>
      <c r="D61" s="23"/>
      <c r="E61" s="52">
        <f t="shared" si="9"/>
        <v>0</v>
      </c>
      <c r="F61" s="24"/>
      <c r="G61" s="23"/>
      <c r="H61" s="46">
        <f t="shared" si="10"/>
        <v>0</v>
      </c>
      <c r="I61" s="47">
        <f t="shared" si="11"/>
        <v>0</v>
      </c>
      <c r="J61" s="25"/>
      <c r="K61" s="7"/>
    </row>
    <row r="62" spans="1:11" x14ac:dyDescent="0.25">
      <c r="A62" s="29"/>
      <c r="B62" s="30"/>
      <c r="C62" s="31"/>
      <c r="D62" s="31"/>
      <c r="E62" s="53">
        <f t="shared" si="9"/>
        <v>0</v>
      </c>
      <c r="F62" s="32"/>
      <c r="G62" s="31"/>
      <c r="H62" s="48">
        <f t="shared" si="10"/>
        <v>0</v>
      </c>
      <c r="I62" s="49">
        <f t="shared" si="11"/>
        <v>0</v>
      </c>
      <c r="J62" s="33"/>
      <c r="K62" s="7"/>
    </row>
    <row r="63" spans="1:11" x14ac:dyDescent="0.25">
      <c r="A63" s="29"/>
      <c r="B63" s="30"/>
      <c r="C63" s="31"/>
      <c r="D63" s="31"/>
      <c r="E63" s="53">
        <f t="shared" si="9"/>
        <v>0</v>
      </c>
      <c r="F63" s="32"/>
      <c r="G63" s="31"/>
      <c r="H63" s="48">
        <f t="shared" si="10"/>
        <v>0</v>
      </c>
      <c r="I63" s="49">
        <f t="shared" si="11"/>
        <v>0</v>
      </c>
      <c r="J63" s="33"/>
      <c r="K63" s="7"/>
    </row>
    <row r="64" spans="1:11" x14ac:dyDescent="0.25">
      <c r="A64" s="21"/>
      <c r="B64" s="22"/>
      <c r="C64" s="23"/>
      <c r="D64" s="23"/>
      <c r="E64" s="52">
        <f t="shared" si="0"/>
        <v>0</v>
      </c>
      <c r="F64" s="24"/>
      <c r="G64" s="23"/>
      <c r="H64" s="46">
        <f t="shared" si="1"/>
        <v>0</v>
      </c>
      <c r="I64" s="47">
        <f t="shared" si="2"/>
        <v>0</v>
      </c>
      <c r="J64" s="25"/>
      <c r="K64" s="7"/>
    </row>
    <row r="65" spans="1:11" x14ac:dyDescent="0.25">
      <c r="A65" s="21"/>
      <c r="B65" s="22"/>
      <c r="C65" s="23"/>
      <c r="D65" s="23"/>
      <c r="E65" s="52">
        <f t="shared" si="0"/>
        <v>0</v>
      </c>
      <c r="F65" s="24"/>
      <c r="G65" s="23"/>
      <c r="H65" s="46">
        <f t="shared" si="1"/>
        <v>0</v>
      </c>
      <c r="I65" s="47">
        <f t="shared" si="2"/>
        <v>0</v>
      </c>
      <c r="J65" s="25"/>
      <c r="K65" s="7"/>
    </row>
    <row r="66" spans="1:11" x14ac:dyDescent="0.25">
      <c r="A66" s="29"/>
      <c r="B66" s="30"/>
      <c r="C66" s="31"/>
      <c r="D66" s="31"/>
      <c r="E66" s="53">
        <f t="shared" ref="E66:E70" si="12">C66*D66</f>
        <v>0</v>
      </c>
      <c r="F66" s="32"/>
      <c r="G66" s="31"/>
      <c r="H66" s="48">
        <f t="shared" ref="H66:H70" si="13">F66*G66</f>
        <v>0</v>
      </c>
      <c r="I66" s="49">
        <f t="shared" ref="I66:I70" si="14">E66-H66</f>
        <v>0</v>
      </c>
      <c r="J66" s="33"/>
      <c r="K66" s="7"/>
    </row>
    <row r="67" spans="1:11" x14ac:dyDescent="0.25">
      <c r="A67" s="29"/>
      <c r="B67" s="30"/>
      <c r="C67" s="31"/>
      <c r="D67" s="31"/>
      <c r="E67" s="53">
        <f t="shared" si="12"/>
        <v>0</v>
      </c>
      <c r="F67" s="32"/>
      <c r="G67" s="31"/>
      <c r="H67" s="48">
        <f t="shared" si="13"/>
        <v>0</v>
      </c>
      <c r="I67" s="49">
        <f t="shared" si="14"/>
        <v>0</v>
      </c>
      <c r="J67" s="33"/>
      <c r="K67" s="7"/>
    </row>
    <row r="68" spans="1:11" x14ac:dyDescent="0.25">
      <c r="A68" s="29"/>
      <c r="B68" s="30"/>
      <c r="C68" s="31"/>
      <c r="D68" s="31"/>
      <c r="E68" s="53">
        <f t="shared" si="12"/>
        <v>0</v>
      </c>
      <c r="F68" s="32"/>
      <c r="G68" s="31"/>
      <c r="H68" s="48">
        <f t="shared" si="13"/>
        <v>0</v>
      </c>
      <c r="I68" s="49">
        <f t="shared" si="14"/>
        <v>0</v>
      </c>
      <c r="J68" s="33"/>
      <c r="K68" s="7"/>
    </row>
    <row r="69" spans="1:11" x14ac:dyDescent="0.25">
      <c r="A69" s="34"/>
      <c r="B69" s="35"/>
      <c r="C69" s="36"/>
      <c r="D69" s="36"/>
      <c r="E69" s="53">
        <f t="shared" si="12"/>
        <v>0</v>
      </c>
      <c r="F69" s="32"/>
      <c r="G69" s="31"/>
      <c r="H69" s="48">
        <f t="shared" si="13"/>
        <v>0</v>
      </c>
      <c r="I69" s="49">
        <f t="shared" si="14"/>
        <v>0</v>
      </c>
      <c r="J69" s="37"/>
      <c r="K69" s="7"/>
    </row>
    <row r="70" spans="1:11" ht="13" thickBot="1" x14ac:dyDescent="0.3">
      <c r="A70" s="38"/>
      <c r="B70" s="39"/>
      <c r="C70" s="40"/>
      <c r="D70" s="40"/>
      <c r="E70" s="54">
        <f t="shared" si="12"/>
        <v>0</v>
      </c>
      <c r="F70" s="41"/>
      <c r="G70" s="42"/>
      <c r="H70" s="50">
        <f t="shared" si="13"/>
        <v>0</v>
      </c>
      <c r="I70" s="51">
        <f t="shared" si="14"/>
        <v>0</v>
      </c>
      <c r="J70" s="43"/>
      <c r="K70" s="7"/>
    </row>
    <row r="71" spans="1:11" ht="13" x14ac:dyDescent="0.3">
      <c r="C71" s="44"/>
      <c r="D71" s="44"/>
      <c r="E71" s="44"/>
      <c r="F71" s="44"/>
      <c r="G71" s="44"/>
      <c r="H71" s="44"/>
      <c r="I71" s="45"/>
      <c r="K71" s="9"/>
    </row>
  </sheetData>
  <sheetProtection insertHyperlinks="0" deleteRows="0" sort="0" autoFilter="0" pivotTables="0"/>
  <autoFilter ref="A14:J70" xr:uid="{00000000-0001-0000-0100-000000000000}"/>
  <mergeCells count="12">
    <mergeCell ref="B1:J1"/>
    <mergeCell ref="B2:J2"/>
    <mergeCell ref="B3:J3"/>
    <mergeCell ref="A5:B5"/>
    <mergeCell ref="A13:E13"/>
    <mergeCell ref="F13:J13"/>
    <mergeCell ref="A9:B9"/>
    <mergeCell ref="D9:F9"/>
    <mergeCell ref="A7:B7"/>
    <mergeCell ref="A6:B6"/>
    <mergeCell ref="A8:B8"/>
    <mergeCell ref="A10:B10"/>
  </mergeCells>
  <phoneticPr fontId="5" type="noConversion"/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ignoredErrors>
    <ignoredError sqref="C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_OriginalFileName xmlns="dfed548f-0517-4d39-90e3-3947398480c0">W:\INTERNÍ\ODD_872\KPSVL\výzva_03_16_052\hodnotící komise\HK - kompilát- prázdný.xlsx</AC_OriginalFile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FCF9BCABF3854AAB137087829D63AA" ma:contentTypeVersion="7" ma:contentTypeDescription="Vytvoří nový dokument" ma:contentTypeScope="" ma:versionID="f6f03f5b008ce72686bbcf691a7be2e8">
  <xsd:schema xmlns:xsd="http://www.w3.org/2001/XMLSchema" xmlns:xs="http://www.w3.org/2001/XMLSchema" xmlns:p="http://schemas.microsoft.com/office/2006/metadata/properties" xmlns:ns2="dfed548f-0517-4d39-90e3-3947398480c0" targetNamespace="http://schemas.microsoft.com/office/2006/metadata/properties" ma:root="true" ma:fieldsID="a9a9eb159e242e6dec8d2b5b6c497589" ns2:_="">
    <xsd:import namespace="dfed548f-0517-4d39-90e3-3947398480c0"/>
    <xsd:element name="properties">
      <xsd:complexType>
        <xsd:sequence>
          <xsd:element name="documentManagement">
            <xsd:complexType>
              <xsd:all>
                <xsd:element ref="ns2:AC_OriginalFile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d548f-0517-4d39-90e3-3947398480c0" elementFormDefault="qualified">
    <xsd:import namespace="http://schemas.microsoft.com/office/2006/documentManagement/types"/>
    <xsd:import namespace="http://schemas.microsoft.com/office/infopath/2007/PartnerControls"/>
    <xsd:element name="AC_OriginalFileName" ma:index="8" nillable="true" ma:displayName="Original File Name" ma:internalName="AC_OriginalFile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10CC69-C7DC-484D-B7F6-A6C739D2D5D5}">
  <ds:schemaRefs>
    <ds:schemaRef ds:uri="http://schemas.microsoft.com/office/2006/metadata/properties"/>
    <ds:schemaRef ds:uri="http://schemas.microsoft.com/office/infopath/2007/PartnerControls"/>
    <ds:schemaRef ds:uri="dfed548f-0517-4d39-90e3-3947398480c0"/>
  </ds:schemaRefs>
</ds:datastoreItem>
</file>

<file path=customXml/itemProps2.xml><?xml version="1.0" encoding="utf-8"?>
<ds:datastoreItem xmlns:ds="http://schemas.openxmlformats.org/officeDocument/2006/customXml" ds:itemID="{C0F2D9AF-1B9E-4C07-84BE-E74FE42101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4348B9-2952-48BD-8E70-1F55581887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d548f-0517-4d39-90e3-3947398480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Krácení v projektu paušál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Vosika Jiří Ing. (MPSV)</dc:creator>
  <cp:keywords/>
  <dc:description/>
  <cp:lastModifiedBy>Kirchnerová Eliška Ing. Mgr. (MPSV)</cp:lastModifiedBy>
  <cp:revision/>
  <dcterms:created xsi:type="dcterms:W3CDTF">2017-02-21T12:10:37Z</dcterms:created>
  <dcterms:modified xsi:type="dcterms:W3CDTF">2024-06-26T08:43:56Z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0x010100A2FCF9BCABF3854AAB137087829D63AA</vt:lpwstr>
  </property>
</Properties>
</file>