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bez podpisu\"/>
    </mc:Choice>
  </mc:AlternateContent>
  <xr:revisionPtr revIDLastSave="0" documentId="8_{60DDFBC0-EF50-48A9-A845-54D476A0A39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8" i="6" l="1"/>
  <c r="I30" i="6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<sst xmlns="http://schemas.openxmlformats.org/spreadsheetml/2006/main" count="41" uniqueCount="38">
  <si>
    <t>Název projektu:</t>
  </si>
  <si>
    <t>Profesionalizace RomPraha II.</t>
  </si>
  <si>
    <t>Název žadatele:</t>
  </si>
  <si>
    <t>RomPraha, z. s.</t>
  </si>
  <si>
    <t xml:space="preserve">Registrační číslo projektu: </t>
  </si>
  <si>
    <t>CZ.03.02.03/00/24_073/0004584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</si>
  <si>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</si>
  <si>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</si>
  <si>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</si>
  <si>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</si>
  <si>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</si>
  <si>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</si>
  <si>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</si>
  <si>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</si>
  <si>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</si>
  <si>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</si>
  <si>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</si>
  <si>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</si>
  <si>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</si>
  <si>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</si>
  <si>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</si>
  <si>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</si>
  <si>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</si>
  <si>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</si>
  <si>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projektových aktivit (0,4 úvazek)</t>
  </si>
  <si>
    <t>1.1.1.2</t>
  </si>
  <si>
    <t>Asistent koordinátora (0,4 úvazek)</t>
  </si>
  <si>
    <t>1.1.1.3</t>
  </si>
  <si>
    <t>Specialista síťování (0,2 úvazek)</t>
  </si>
  <si>
    <t>1.1.1.4</t>
  </si>
  <si>
    <t>Specialista bydlení (0,4 úvazek)</t>
  </si>
  <si>
    <t>1.1.1.5</t>
  </si>
  <si>
    <t>Specialista poradenství 
(0,3 úvazek)</t>
  </si>
  <si>
    <t>1.1.1.6</t>
  </si>
  <si>
    <t>Člen platformy 1 
(0,6 úvazek)</t>
  </si>
  <si>
    <t>Nadhodnocený úvazek vzhledem k popisu zapojení pozice do realizace KA. Snížení na úvazek 0,25.</t>
  </si>
  <si>
    <t>1.1.1.7</t>
  </si>
  <si>
    <t>Člen platformy 2 
(0,6 úvazek)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</si>
</sst>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zoomScale="85" zoomScaleNormal="85" workbookViewId="0"/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20.816406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1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1" s="2" customFormat="1" ht="15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</row>
    <row r="4" spans="1:11" s="2" customFormat="1" ht="15" thickBot="1" x14ac:dyDescent="0.4"/>
    <row r="5" spans="1:11" s="2" customFormat="1" ht="14.5" x14ac:dyDescent="0.35">
      <c r="A5" s="72" t="s">
        <v>6</v>
      </c>
      <c r="B5" s="73"/>
      <c r="C5" s="57">
        <f>SUM(I15:I212)</f>
        <v>840000</v>
      </c>
      <c r="D5" s="5"/>
      <c r="E5" s="5"/>
      <c r="F5" s="5"/>
      <c r="H5" s="5"/>
    </row>
    <row r="6" spans="1:11" s="2" customFormat="1" ht="14.5" x14ac:dyDescent="0.35">
      <c r="A6" s="84" t="s">
        <v>7</v>
      </c>
      <c r="B6" s="85"/>
      <c r="C6" s="59">
        <f>C5*(G9+1)</f>
        <v>1176000</v>
      </c>
      <c r="D6" s="5"/>
      <c r="E6" s="5"/>
      <c r="F6" s="5"/>
      <c r="H6" s="5"/>
    </row>
    <row r="7" spans="1:11" s="2" customFormat="1" ht="14.5" x14ac:dyDescent="0.35">
      <c r="A7" s="80" t="s">
        <v>8</v>
      </c>
      <c r="B7" s="81"/>
      <c r="C7" s="56">
        <f>SUM(E15:E70)</f>
        <v>4536000</v>
      </c>
      <c r="D7" s="5"/>
      <c r="E7" s="5"/>
      <c r="F7" s="5"/>
      <c r="G7" s="6"/>
      <c r="H7" s="5"/>
    </row>
    <row r="8" spans="1:11" s="2" customFormat="1" ht="15" thickBot="1" x14ac:dyDescent="0.4">
      <c r="A8" s="84" t="s">
        <v>9</v>
      </c>
      <c r="B8" s="85"/>
      <c r="C8" s="59">
        <f>C7*(G9+1)</f>
        <v>6350400</v>
      </c>
      <c r="D8" s="5"/>
      <c r="E8" s="5"/>
      <c r="F8" s="5"/>
      <c r="G8" s="6"/>
      <c r="H8" s="5"/>
    </row>
    <row r="9" spans="1:11" s="2" customFormat="1" ht="15" thickBot="1" x14ac:dyDescent="0.4">
      <c r="A9" s="80" t="s">
        <v>10</v>
      </c>
      <c r="B9" s="81"/>
      <c r="C9" s="56">
        <f>C7-C5</f>
        <v>3696000</v>
      </c>
      <c r="D9" s="82" t="s">
        <v>11</v>
      </c>
      <c r="E9" s="83"/>
      <c r="F9" s="83"/>
      <c r="G9" s="58">
        <v>0.4</v>
      </c>
      <c r="H9" s="5"/>
    </row>
    <row r="10" spans="1:11" s="2" customFormat="1" ht="15" thickBot="1" x14ac:dyDescent="0.4">
      <c r="A10" s="86" t="s">
        <v>12</v>
      </c>
      <c r="B10" s="87"/>
      <c r="C10" s="55">
        <f>ROUND(C9*(1+G9),2)</f>
        <v>5174400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43.5" x14ac:dyDescent="0.35">
      <c r="A15" s="60" t="s">
        <v>23</v>
      </c>
      <c r="B15" s="60" t="s">
        <v>24</v>
      </c>
      <c r="C15" s="61">
        <v>30000</v>
      </c>
      <c r="D15" s="60">
        <v>24</v>
      </c>
      <c r="E15" s="62">
        <f>C15*D15</f>
        <v>720000</v>
      </c>
      <c r="F15" s="61">
        <v>30000</v>
      </c>
      <c r="G15" s="60">
        <v>24</v>
      </c>
      <c r="H15" s="63">
        <f>F15*G15</f>
        <v>720000</v>
      </c>
      <c r="I15" s="64">
        <f>E15-H15</f>
        <v>0</v>
      </c>
      <c r="J15" s="25"/>
      <c r="K15" s="7"/>
    </row>
    <row r="16" spans="1:11" ht="29" x14ac:dyDescent="0.35">
      <c r="A16" s="60" t="s">
        <v>25</v>
      </c>
      <c r="B16" s="60" t="s">
        <v>26</v>
      </c>
      <c r="C16" s="61">
        <v>18000</v>
      </c>
      <c r="D16" s="60">
        <v>24</v>
      </c>
      <c r="E16" s="62">
        <f t="shared" ref="E16:E65" si="0">C16*D16</f>
        <v>432000</v>
      </c>
      <c r="F16" s="61">
        <v>18000</v>
      </c>
      <c r="G16" s="60">
        <v>24</v>
      </c>
      <c r="H16" s="63">
        <f t="shared" ref="H16:H65" si="1">F16*G16</f>
        <v>432000</v>
      </c>
      <c r="I16" s="64">
        <f>E16-H16</f>
        <v>0</v>
      </c>
      <c r="J16" s="25"/>
      <c r="K16" s="7"/>
    </row>
    <row r="17" spans="1:11" ht="29" x14ac:dyDescent="0.35">
      <c r="A17" s="60" t="s">
        <v>27</v>
      </c>
      <c r="B17" s="60" t="s">
        <v>28</v>
      </c>
      <c r="C17" s="61">
        <v>18000</v>
      </c>
      <c r="D17" s="60">
        <v>24</v>
      </c>
      <c r="E17" s="62">
        <f>C17*D17</f>
        <v>432000</v>
      </c>
      <c r="F17" s="61">
        <v>18000</v>
      </c>
      <c r="G17" s="60">
        <v>24</v>
      </c>
      <c r="H17" s="63">
        <f t="shared" si="1"/>
        <v>432000</v>
      </c>
      <c r="I17" s="64">
        <f t="shared" ref="I17:I65" si="2">E17-H17</f>
        <v>0</v>
      </c>
      <c r="J17" s="25"/>
      <c r="K17" s="7"/>
    </row>
    <row r="18" spans="1:11" ht="29" x14ac:dyDescent="0.35">
      <c r="A18" s="60" t="s">
        <v>29</v>
      </c>
      <c r="B18" s="60" t="s">
        <v>30</v>
      </c>
      <c r="C18" s="61">
        <v>36000</v>
      </c>
      <c r="D18" s="60">
        <v>24</v>
      </c>
      <c r="E18" s="62">
        <f t="shared" ref="E18:E43" si="3">C18*D18</f>
        <v>864000</v>
      </c>
      <c r="F18" s="61">
        <v>36000</v>
      </c>
      <c r="G18" s="60">
        <v>24</v>
      </c>
      <c r="H18" s="63">
        <f t="shared" si="1"/>
        <v>864000</v>
      </c>
      <c r="I18" s="64">
        <f t="shared" si="2"/>
        <v>0</v>
      </c>
      <c r="J18" s="25"/>
      <c r="K18" s="7"/>
    </row>
    <row r="19" spans="1:11" ht="29" x14ac:dyDescent="0.35">
      <c r="A19" s="60" t="s">
        <v>31</v>
      </c>
      <c r="B19" s="60" t="s">
        <v>32</v>
      </c>
      <c r="C19" s="61">
        <v>27000</v>
      </c>
      <c r="D19" s="60">
        <v>24</v>
      </c>
      <c r="E19" s="62">
        <f t="shared" si="3"/>
        <v>648000</v>
      </c>
      <c r="F19" s="61">
        <v>27000</v>
      </c>
      <c r="G19" s="60">
        <v>24</v>
      </c>
      <c r="H19" s="63">
        <f t="shared" si="1"/>
        <v>648000</v>
      </c>
      <c r="I19" s="64">
        <f t="shared" si="2"/>
        <v>0</v>
      </c>
      <c r="J19" s="25"/>
      <c r="K19" s="7"/>
    </row>
    <row r="20" spans="1:11" ht="62.5" x14ac:dyDescent="0.35">
      <c r="A20" s="60" t="s">
        <v>33</v>
      </c>
      <c r="B20" s="60" t="s">
        <v>34</v>
      </c>
      <c r="C20" s="61">
        <v>30000</v>
      </c>
      <c r="D20" s="60">
        <v>24</v>
      </c>
      <c r="E20" s="62">
        <f t="shared" si="3"/>
        <v>720000</v>
      </c>
      <c r="F20" s="61">
        <v>12500</v>
      </c>
      <c r="G20" s="60">
        <v>24</v>
      </c>
      <c r="H20" s="63">
        <f t="shared" si="1"/>
        <v>300000</v>
      </c>
      <c r="I20" s="64">
        <f t="shared" si="2"/>
        <v>420000</v>
      </c>
      <c r="J20" s="25" t="s">
        <v>35</v>
      </c>
      <c r="K20" s="7"/>
    </row>
    <row r="21" spans="1:11" ht="62.5" x14ac:dyDescent="0.35">
      <c r="A21" s="60" t="s">
        <v>36</v>
      </c>
      <c r="B21" s="60" t="s">
        <v>37</v>
      </c>
      <c r="C21" s="61">
        <v>30000</v>
      </c>
      <c r="D21" s="60">
        <v>24</v>
      </c>
      <c r="E21" s="62">
        <f t="shared" si="3"/>
        <v>720000</v>
      </c>
      <c r="F21" s="61">
        <v>12500</v>
      </c>
      <c r="G21" s="60">
        <v>24</v>
      </c>
      <c r="H21" s="63">
        <f t="shared" si="1"/>
        <v>300000</v>
      </c>
      <c r="I21" s="64">
        <f t="shared" si="2"/>
        <v>420000</v>
      </c>
      <c r="J21" s="25" t="s">
        <v>35</v>
      </c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63">
        <f t="shared" si="4"/>
        <v>0</v>
      </c>
      <c r="I31" s="64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62">
        <f t="shared" si="3"/>
        <v>0</v>
      </c>
      <c r="F32" s="24"/>
      <c r="G32" s="23"/>
      <c r="H32" s="63">
        <f t="shared" si="4"/>
        <v>0</v>
      </c>
      <c r="I32" s="64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62">
        <f t="shared" si="3"/>
        <v>0</v>
      </c>
      <c r="F33" s="24"/>
      <c r="G33" s="23"/>
      <c r="H33" s="63">
        <f t="shared" si="4"/>
        <v>0</v>
      </c>
      <c r="I33" s="64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62">
        <f t="shared" si="3"/>
        <v>0</v>
      </c>
      <c r="F34" s="24"/>
      <c r="G34" s="23"/>
      <c r="H34" s="63">
        <f t="shared" si="4"/>
        <v>0</v>
      </c>
      <c r="I34" s="64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62">
        <f t="shared" si="3"/>
        <v>0</v>
      </c>
      <c r="F35" s="24"/>
      <c r="G35" s="23"/>
      <c r="H35" s="63">
        <f t="shared" si="4"/>
        <v>0</v>
      </c>
      <c r="I35" s="64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63">
        <f t="shared" si="4"/>
        <v>0</v>
      </c>
      <c r="I38" s="64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63">
        <f t="shared" si="4"/>
        <v>0</v>
      </c>
      <c r="I39" s="64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63">
        <f t="shared" ref="H44:H55" si="7">F44*G44</f>
        <v>0</v>
      </c>
      <c r="I44" s="64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63">
        <f t="shared" si="7"/>
        <v>0</v>
      </c>
      <c r="I45" s="64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63">
        <f t="shared" si="7"/>
        <v>0</v>
      </c>
      <c r="I46" s="64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63">
        <f t="shared" si="7"/>
        <v>0</v>
      </c>
      <c r="I47" s="64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63">
        <f t="shared" si="7"/>
        <v>0</v>
      </c>
      <c r="I48" s="64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63">
        <f t="shared" si="7"/>
        <v>0</v>
      </c>
      <c r="I51" s="64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3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2024-06-25T12:10:29Z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