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88\"/>
    </mc:Choice>
  </mc:AlternateContent>
  <xr:revisionPtr revIDLastSave="0" documentId="8_{95149FEB-5EAD-4671-816D-849B8EAB95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I18" i="6" s="1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30" i="6" l="1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<sst xmlns="http://schemas.openxmlformats.org/spreadsheetml/2006/main" count="43" uniqueCount="41">
  <si>
    <t>Název projektu:</t>
  </si>
  <si>
    <t>Profesionalizace především</t>
  </si>
  <si>
    <t>Název žadatele:</t>
  </si>
  <si>
    <t>IQ Roma servis, z.s.</t>
  </si>
  <si>
    <t xml:space="preserve">Registrační číslo projektu: </t>
  </si>
  <si>
    <t>CZ.03.02.03/00/24_073/0004588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</si>
  <si>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</si>
  <si>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</si>
  <si>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</si>
  <si>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</si>
  <si>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</si>
  <si>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</si>
  <si>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</si>
  <si>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</si>
  <si>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</si>
  <si>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</si>
  <si>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</si>
  <si>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</si>
  <si>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</si>
  <si>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</si>
  <si>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</si>
  <si>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</si>
  <si>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</si>
  <si>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</si>
  <si>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1 (0,5 úv.)</t>
  </si>
  <si>
    <t xml:space="preserve">krácení jednotkové ceny z důvodu nedodržení max.sazba dle tabulky doporučených mezd OPZ+ a k nadhodnocení vzhledem k náplni práce </t>
  </si>
  <si>
    <t>1.1.1.2</t>
  </si>
  <si>
    <t>Koordinátor 2 (0,25 úv.)</t>
  </si>
  <si>
    <t>krácení jednotkové ceny z důvodu nedodržení max sazby dle tab. doporučených mezd OPZ+, nadhodnocení, vzhledem k náplni práce</t>
  </si>
  <si>
    <t>1.1.1.3</t>
  </si>
  <si>
    <t>Asistent koordinátora 1 - oblast HR (0,4 úv.)</t>
  </si>
  <si>
    <t>1.1.1.4</t>
  </si>
  <si>
    <t>Asistent koordinátora 2 - oblast digitalizace (0,4 úv.)</t>
  </si>
  <si>
    <t>1.1.1.5</t>
  </si>
  <si>
    <t>Právník (0,3 úv.)</t>
  </si>
  <si>
    <t>1.1.1.6</t>
  </si>
  <si>
    <t>Analytik (0,4 úv.)</t>
  </si>
  <si>
    <t>1.1.3.1</t>
  </si>
  <si>
    <t>Specialista pro oblast HR</t>
  </si>
  <si>
    <t>1.1.3.2</t>
  </si>
  <si>
    <t>Specialista pro oblast digitalizace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</si>
</sst>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70" zoomScaleNormal="70" workbookViewId="0">
      <selection activeCell="A4" sqref="A4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30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SUM(I15:I212)</f>
        <v>120280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168392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SUM(E15:E70)</f>
        <v>3668244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5135541.5999999996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3547964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4967149.5999999996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75" customHeight="1" x14ac:dyDescent="0.35">
      <c r="A15" s="60" t="s">
        <v>23</v>
      </c>
      <c r="B15" s="60" t="s">
        <v>24</v>
      </c>
      <c r="C15" s="61">
        <v>40140</v>
      </c>
      <c r="D15" s="60">
        <v>24</v>
      </c>
      <c r="E15" s="62">
        <f>C15*D15</f>
        <v>963360</v>
      </c>
      <c r="F15" s="61">
        <v>36260</v>
      </c>
      <c r="G15" s="60">
        <v>24</v>
      </c>
      <c r="H15" s="63">
        <f>F15*G15</f>
        <v>870240</v>
      </c>
      <c r="I15" s="64">
        <f>E15-H15</f>
        <v>93120</v>
      </c>
      <c r="J15" s="25" t="s">
        <v>25</v>
      </c>
      <c r="K15" s="7"/>
    </row>
    <row r="16" spans="1:11" ht="57.75" customHeight="1" x14ac:dyDescent="0.35">
      <c r="A16" s="60" t="s">
        <v>26</v>
      </c>
      <c r="B16" s="60" t="s">
        <v>27</v>
      </c>
      <c r="C16" s="61">
        <v>20070</v>
      </c>
      <c r="D16" s="60">
        <v>14</v>
      </c>
      <c r="E16" s="62">
        <f t="shared" ref="E16:E65" si="0">C16*D16</f>
        <v>280980</v>
      </c>
      <c r="F16" s="61">
        <v>18130</v>
      </c>
      <c r="G16" s="60">
        <v>14</v>
      </c>
      <c r="H16" s="63">
        <f t="shared" ref="H16:H65" si="1">F16*G16</f>
        <v>253820</v>
      </c>
      <c r="I16" s="64">
        <f>E16-H16</f>
        <v>27160</v>
      </c>
      <c r="J16" s="25" t="s">
        <v>28</v>
      </c>
      <c r="K16" s="7"/>
    </row>
    <row r="17" spans="1:11" ht="29" x14ac:dyDescent="0.35">
      <c r="A17" s="60" t="s">
        <v>29</v>
      </c>
      <c r="B17" s="60" t="s">
        <v>30</v>
      </c>
      <c r="C17" s="61">
        <v>21408</v>
      </c>
      <c r="D17" s="60">
        <v>24</v>
      </c>
      <c r="E17" s="62">
        <f>C17*D17</f>
        <v>513792</v>
      </c>
      <c r="F17" s="61">
        <v>21408</v>
      </c>
      <c r="G17" s="60">
        <v>24</v>
      </c>
      <c r="H17" s="63">
        <f t="shared" si="1"/>
        <v>513792</v>
      </c>
      <c r="I17" s="64">
        <f t="shared" ref="I17:I65" si="2">E17-H17</f>
        <v>0</v>
      </c>
      <c r="J17" s="25"/>
      <c r="K17" s="7"/>
    </row>
    <row r="18" spans="1:11" ht="43.5" x14ac:dyDescent="0.35">
      <c r="A18" s="60" t="s">
        <v>31</v>
      </c>
      <c r="B18" s="60" t="s">
        <v>32</v>
      </c>
      <c r="C18" s="61">
        <v>21408</v>
      </c>
      <c r="D18" s="60">
        <v>24</v>
      </c>
      <c r="E18" s="62">
        <f t="shared" ref="E18:E43" si="3">C18*D18</f>
        <v>513792</v>
      </c>
      <c r="F18" s="61">
        <v>21408</v>
      </c>
      <c r="G18" s="60">
        <v>24</v>
      </c>
      <c r="H18" s="63">
        <f t="shared" si="1"/>
        <v>513792</v>
      </c>
      <c r="I18" s="64">
        <f t="shared" si="2"/>
        <v>0</v>
      </c>
      <c r="J18" s="25"/>
      <c r="K18" s="7"/>
    </row>
    <row r="19" spans="1:11" ht="14.5" x14ac:dyDescent="0.35">
      <c r="A19" s="60" t="s">
        <v>33</v>
      </c>
      <c r="B19" s="60" t="s">
        <v>34</v>
      </c>
      <c r="C19" s="61">
        <v>20070</v>
      </c>
      <c r="D19" s="60">
        <v>24</v>
      </c>
      <c r="E19" s="62">
        <f t="shared" si="3"/>
        <v>481680</v>
      </c>
      <c r="F19" s="61">
        <v>20070</v>
      </c>
      <c r="G19" s="60">
        <v>24</v>
      </c>
      <c r="H19" s="63">
        <f t="shared" si="1"/>
        <v>481680</v>
      </c>
      <c r="I19" s="64">
        <f t="shared" si="2"/>
        <v>0</v>
      </c>
      <c r="J19" s="25"/>
      <c r="K19" s="7"/>
    </row>
    <row r="20" spans="1:11" ht="14.5" x14ac:dyDescent="0.35">
      <c r="A20" s="60" t="s">
        <v>35</v>
      </c>
      <c r="B20" s="60" t="s">
        <v>36</v>
      </c>
      <c r="C20" s="61">
        <v>26760</v>
      </c>
      <c r="D20" s="60">
        <v>14</v>
      </c>
      <c r="E20" s="62">
        <f t="shared" si="3"/>
        <v>374640</v>
      </c>
      <c r="F20" s="61">
        <v>26760</v>
      </c>
      <c r="G20" s="60">
        <v>14</v>
      </c>
      <c r="H20" s="63">
        <f t="shared" si="1"/>
        <v>374640</v>
      </c>
      <c r="I20" s="64">
        <f t="shared" si="2"/>
        <v>0</v>
      </c>
      <c r="J20" s="25"/>
      <c r="K20" s="7"/>
    </row>
    <row r="21" spans="1:11" ht="14.5" x14ac:dyDescent="0.35">
      <c r="A21" s="60" t="s">
        <v>37</v>
      </c>
      <c r="B21" s="60" t="s">
        <v>38</v>
      </c>
      <c r="C21" s="61">
        <v>600</v>
      </c>
      <c r="D21" s="60">
        <v>450</v>
      </c>
      <c r="E21" s="62">
        <f t="shared" si="3"/>
        <v>270000</v>
      </c>
      <c r="F21" s="61">
        <v>600</v>
      </c>
      <c r="G21" s="60">
        <v>450</v>
      </c>
      <c r="H21" s="63">
        <f t="shared" si="1"/>
        <v>270000</v>
      </c>
      <c r="I21" s="64">
        <f t="shared" si="2"/>
        <v>0</v>
      </c>
      <c r="J21" s="25"/>
      <c r="K21" s="7"/>
    </row>
    <row r="22" spans="1:11" ht="29" x14ac:dyDescent="0.35">
      <c r="A22" s="60" t="s">
        <v>39</v>
      </c>
      <c r="B22" s="60" t="s">
        <v>40</v>
      </c>
      <c r="C22" s="61">
        <v>600</v>
      </c>
      <c r="D22" s="60">
        <v>450</v>
      </c>
      <c r="E22" s="62">
        <f t="shared" si="3"/>
        <v>270000</v>
      </c>
      <c r="F22" s="61">
        <v>600</v>
      </c>
      <c r="G22" s="60">
        <v>450</v>
      </c>
      <c r="H22" s="63">
        <f t="shared" si="1"/>
        <v>270000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46">
        <f t="shared" si="4"/>
        <v>0</v>
      </c>
      <c r="I31" s="47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52">
        <f t="shared" si="3"/>
        <v>0</v>
      </c>
      <c r="F32" s="24"/>
      <c r="G32" s="23"/>
      <c r="H32" s="46">
        <f t="shared" si="4"/>
        <v>0</v>
      </c>
      <c r="I32" s="47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52">
        <f t="shared" si="3"/>
        <v>0</v>
      </c>
      <c r="F33" s="24"/>
      <c r="G33" s="23"/>
      <c r="H33" s="46">
        <f t="shared" si="4"/>
        <v>0</v>
      </c>
      <c r="I33" s="47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52">
        <f t="shared" si="3"/>
        <v>0</v>
      </c>
      <c r="F34" s="24"/>
      <c r="G34" s="23"/>
      <c r="H34" s="46">
        <f t="shared" si="4"/>
        <v>0</v>
      </c>
      <c r="I34" s="47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52">
        <f t="shared" si="3"/>
        <v>0</v>
      </c>
      <c r="F35" s="24"/>
      <c r="G35" s="23"/>
      <c r="H35" s="46">
        <f t="shared" si="4"/>
        <v>0</v>
      </c>
      <c r="I35" s="47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46">
        <f t="shared" si="4"/>
        <v>0</v>
      </c>
      <c r="I38" s="47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46">
        <f t="shared" si="4"/>
        <v>0</v>
      </c>
      <c r="I39" s="47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46">
        <f t="shared" ref="H44:H55" si="7">F44*G44</f>
        <v>0</v>
      </c>
      <c r="I44" s="47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46">
        <f t="shared" si="7"/>
        <v>0</v>
      </c>
      <c r="I45" s="47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46">
        <f t="shared" si="7"/>
        <v>0</v>
      </c>
      <c r="I46" s="47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46">
        <f t="shared" si="7"/>
        <v>0</v>
      </c>
      <c r="I47" s="47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46">
        <f t="shared" si="7"/>
        <v>0</v>
      </c>
      <c r="I48" s="47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46">
        <f t="shared" si="7"/>
        <v>0</v>
      </c>
      <c r="I51" s="47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2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2024-07-01T09:40:21Z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