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355" windowWidth="15600" windowHeight="11175" activeTab="1"/>
  </bookViews>
  <sheets>
    <sheet name="Odůvodnění deskriptorů" sheetId="5" r:id="rId1"/>
    <sheet name="Věcné hodnocení _EDC" sheetId="4" r:id="rId2"/>
    <sheet name="List3" sheetId="3" state="hidden" r:id="rId3"/>
  </sheets>
  <definedNames>
    <definedName name="_xlnm.Print_Area" localSheetId="1">'Věcné hodnocení _EDC'!$A$1:$E$28</definedName>
    <definedName name="OLE_LINK2" localSheetId="1">'Věcné hodnocení _EDC'!$E$21</definedName>
  </definedNames>
  <calcPr calcId="145621"/>
</workbook>
</file>

<file path=xl/calcChain.xml><?xml version="1.0" encoding="utf-8"?>
<calcChain xmlns="http://schemas.openxmlformats.org/spreadsheetml/2006/main">
  <c r="B14" i="4" l="1"/>
  <c r="B15" i="4" s="1"/>
</calcChain>
</file>

<file path=xl/sharedStrings.xml><?xml version="1.0" encoding="utf-8"?>
<sst xmlns="http://schemas.openxmlformats.org/spreadsheetml/2006/main" count="73" uniqueCount="62">
  <si>
    <t>Hlavní otázka</t>
  </si>
  <si>
    <t>Zaměřuje se projekt na problém/nedostatky, který/které je skutečně potřebné řešit a je cílová skupina adekvátní náplni projektu?</t>
  </si>
  <si>
    <t>Je cíl projektu nastaven správně a povedou zvolené klíčové aktivity a jejich výstupy k jeho splnění?</t>
  </si>
  <si>
    <t>Jak vhodný způsob pro ověření dosažení cíle žadatel v projektu nastavil?</t>
  </si>
  <si>
    <t>Slovní deskriptor</t>
  </si>
  <si>
    <t>Vyhovuje</t>
  </si>
  <si>
    <t>Nevyhovuje</t>
  </si>
  <si>
    <t>S ohledem na plánované a potřebné výstupy je navrženo efektivní a hospodárné použití zdrojů?</t>
  </si>
  <si>
    <t>Jak jsou nastaveny cílové hodnoty monitorovacích indikátorů?</t>
  </si>
  <si>
    <t>Jak adekvátně je cílová skupina zapojena v průběhu projektu?</t>
  </si>
  <si>
    <t>Jak vhodně byl zvolen způsob realizace aktivit a jejich vzájemná návaznost?</t>
  </si>
  <si>
    <t>Má žadatel administrativní, finanční a provozní kapacitu, aby byl schopen plánovaný projekt zajistit v souladu s relevantními pravidly OPZ?</t>
  </si>
  <si>
    <t>Velmi dobré</t>
  </si>
  <si>
    <t>Dobré</t>
  </si>
  <si>
    <t>Dostatečné</t>
  </si>
  <si>
    <t>Nedostatečné</t>
  </si>
  <si>
    <t>Slovní komentář</t>
  </si>
  <si>
    <t>Počet eliminačních deskriptorů</t>
  </si>
  <si>
    <t>Výsledek věcného hodnocení</t>
  </si>
  <si>
    <t>Skupina kritérií</t>
  </si>
  <si>
    <t>Název kritéria</t>
  </si>
  <si>
    <t>Potřebnost</t>
  </si>
  <si>
    <t>1 Vymezení problému a cílové skupiny</t>
  </si>
  <si>
    <t>Účelnost</t>
  </si>
  <si>
    <t>2 Cíle a konzistentnost (intervenční logika) projektu</t>
  </si>
  <si>
    <t>3 Způsob ověření dosažení cíle projektu</t>
  </si>
  <si>
    <t>Efektivnost a hospodárnost</t>
  </si>
  <si>
    <t>4 Efektivita projektu, rozpočet</t>
  </si>
  <si>
    <t>5 Adekvátnost monitorovacích indikátorů</t>
  </si>
  <si>
    <t>Proveditelnost</t>
  </si>
  <si>
    <t>8 Řízení projektu</t>
  </si>
  <si>
    <t>9 Ověření administrativní, finanční a provozní kapacity žadatele</t>
  </si>
  <si>
    <t>Je vzhledem k délce a náročnosti projektu adekvátně nastaveno řízení projektu?</t>
  </si>
  <si>
    <t>Schváleno</t>
  </si>
  <si>
    <t>Schváleno s podmínkou realizace</t>
  </si>
  <si>
    <t>Neschváleno</t>
  </si>
  <si>
    <t>6 Způsob zapojení cílové skupiny</t>
  </si>
  <si>
    <t>7 Způsob realizace aktivit a jejich návaznost</t>
  </si>
  <si>
    <t>Datum</t>
  </si>
  <si>
    <t>Funkce</t>
  </si>
  <si>
    <t xml:space="preserve">Jméno a příjmení </t>
  </si>
  <si>
    <t>Podpis</t>
  </si>
  <si>
    <t>Člen – předsedkyně</t>
  </si>
  <si>
    <t>Člen – místopředsedkyně</t>
  </si>
  <si>
    <t>Člen</t>
  </si>
  <si>
    <t>Tajemník</t>
  </si>
  <si>
    <t>Náhradník tajemníka</t>
  </si>
  <si>
    <t xml:space="preserve">Doplnění odůvodnění přidělení deskriptoru k jednotlivým hodnotícím kritériím, které bylo iniciováno na základě proběhlého metodického ověřování: </t>
  </si>
  <si>
    <t>Pozn.: Z důvodu nastavení parametrů vkládání příloh v systému MS 2014 + je tento dokument Věcné hodnocení_Digikatalog součástí Dokumentů projektu, nikoliv příloh věcného hodnocení.</t>
  </si>
  <si>
    <t xml:space="preserve">Na listu "Věcné hodnocení_EDC" v tomto dokumentu je uvedeno celkové odůvodnění přidělení slovního deskriptoru k jednotlivým hodnotícím kritériím. Z důvodu omezené kapacity buněk v MS 2014 + (v detailu věcného hodnocení - Odůvodnění), do kterých se vkládá odůvodnění přidělení slovního deskriptoru, jsou v těchto buňkách uvedeny pouze závěry/požadavky vzniklé z jednání HK, které reflektují přidělený slovní deskriptor u jednotlivých hodnotících kritérií (vzhledem k tomu, že přidělené slovní deskriptory jsou "Schváleno s podmínkou realizace", jsou v odůvodnění uvedeny právě jednotlivé podmínky realizace). Celkové odůvodnění přidělení deskriptoru viz na uvedeném listě tohoto dokumentu. </t>
  </si>
  <si>
    <t>Hodnotící komise k projektu Systémové prostředí k prohlubování kompetencí (zkrácený název projektu UpSkilling CZ),  CZ.03.1.54/0.0/0.0/15_020/0013987</t>
  </si>
  <si>
    <t>Věcné hodnocení projektu Systémové prostředí k prohlubování kompetencí (zkrácený název projektu UpSkilling CZ), CZ.03.1.54/0.0/0.0/15_020/0013987</t>
  </si>
  <si>
    <t>Žadatel má v souladu s pravidly OPZ pro realizaci projektu odpovídající administrativní, finanční a provozní kapacitu. Žadatel má zkušenosti s realizací obdobných projektů a disponuje odborným týmem, schopným zajistit kvalitní realizaci projektu.</t>
  </si>
  <si>
    <t xml:space="preserve">Žadatel si stanovuje řadu vhodných kritérií, na základě kterých bude možné identifikovat, že bylo dosaženo plánovaných cílů. U klíčových aktivit jsou uvedeny výstupy a jednou z pracovních pozic RT zapojených do všech fází projektu je evaluátor. V této souvislosti lze důvodně předpokládat, že bude k dispozici dostatek relevantních informací k porovnání výchozího a dosaženého stavu.
Celkově lze hodnotit výstupy jednotlivých KA jako smysluplné a všechny uvedené metody shledáváme jako relevantní vzhledem k nastavení projektu.         
</t>
  </si>
  <si>
    <r>
      <t xml:space="preserve">Zapojení cílových skupin v průběhu realizace projektu je ve všech relevantních fázích odpovídající charakteru a celkové koncepci projektu. CS jsou popsány obecně a široce vymezeny bez podrobnější struktury. </t>
    </r>
    <r>
      <rPr>
        <b/>
        <u/>
        <sz val="11"/>
        <color theme="1"/>
        <rFont val="Calibri"/>
        <family val="2"/>
        <charset val="238"/>
        <scheme val="minor"/>
      </rPr>
      <t xml:space="preserve">PODMÍNKA REALIZACE: </t>
    </r>
    <r>
      <rPr>
        <sz val="11"/>
        <color theme="1"/>
        <rFont val="Calibri"/>
        <family val="2"/>
        <charset val="238"/>
        <scheme val="minor"/>
      </rPr>
      <t xml:space="preserve">Vzhledem k její šíři detailněji specifikovat a rámcově kvantifikovat CS. Pro jednotlivé typy cílových skupin zmínit, jakým způsobem je bude žadatel oslovovat, jak je bude motivovat a jaký budou mít ze zapojení do projektu přínos zejména pro zaměstnavatele. Zásadní rozšíření role zaměstnavatelů a zaměstnanců.
</t>
    </r>
  </si>
  <si>
    <r>
      <t xml:space="preserve">Projekt má analyticko-tvůrčí charakter včetně pilotního ověření nově vytvořených prvků.  Potřebnost projektu a vymezení problému zdůvodňuje žadatel spíše obecnými konstatováními než konkrétními podklady. Vzhledem k předchozím projektům kvitujeme, že se v rámci PK zajišťujících rozvoj digitálních kompetencí dospělých projekt zaměřuje i na nepřenositelné digitální kompetence. Projekt se zaměřuje na problémy, které je v současné době skutečně potřeba řešit (tj. potřeba digitálních kompetencí na trhu práce v návaznosti na průmysl 4.0). Celkově je problém vhodně vymezen a zasazen do kontextu; popis vychází z relevantních zdrojů. Cílové skupiny jsou z hlediska svého charakteru a zaměření projektu vybrány adekvátně s ohledem na řešený problém a v souladu s podmínkami výzvy.  Potřeby a zapojení cílových skupin je definováno pouze obecně.  Žadatel se v popisu zaměřuje pouze na to, co CS projektem získají, ale vlastní konkrétní popis zcela chybí (vnitřní struktura CS/podskupiny, regionální kvantifikace podskupin zahrnutých do těchto 2 zastřešujících CS apod.) </t>
    </r>
    <r>
      <rPr>
        <b/>
        <u/>
        <sz val="11"/>
        <rFont val="Calibri"/>
        <family val="2"/>
        <charset val="238"/>
        <scheme val="minor"/>
      </rPr>
      <t>PODMÍNKA REALIZACE:</t>
    </r>
    <r>
      <rPr>
        <u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 formální stránce není správně, v souladu se specifikací ve výzvě, uveden popis cílových skupin. Popisy jsou zaměněny v rámci CS Instituce trhu práce a jejich zaměstnanci je v popisu uvedena specifikace Zaměstnavatelé a jejich zaměstnanci a v rámci CS Relevantní aktéři na trhu práce a jejich zaměstnanci jsou uvedeny Orgány státní správy.  Projekt postrádá detailnější popis CS Zaměstnavatelé a jejich zaměstnanci, jejich případnou územní specifikaci, profesní zaměření a obecně chybí kvantifikace CS.</t>
    </r>
  </si>
  <si>
    <r>
      <t xml:space="preserve">Hlavní cíl projektu (vhodně uveden v rámci Přílohy č. 6), podpořit a doplnit 14 krajských sítí umožňujících prohlubování kompetencí dospělých v oblasti dalšího vzdělávání v rámci ČR, je ve vztahu k podmínkám výzvy relevantní, je však definován velmi obecně a ani jeho dekompozice do dílčích cílů není příliš podrobná. Cíle jsou rámcově obsaženy v klíčových aktivitách, co však absentuje, je širší vazba na zaměstnavatele, u kterých by po dosažení kvalifikací mohli např. "early school leavers" najít zaměstnání. Obecně také popis cílů není zcela správný z hlediska projektového řízení a stanovení projektových cílů. Žadatel pouze uvádí popis aktivit a opatření, která bude v rámci projektu realizovat, ale tento popis není skutečným popisem dílčích cílů projektu (žadatel zaměňuje aktivity za cíle projektu). Žadatel ověřuje a měří spíše "technickou" část (dílčí kroky na úrovni aktivit a opatření) cíle než to, čeho bude realizací projektu v důsledku opravdu dosaženo.  Z charakteru klíčových aktivit, ze specifikace jejich výstupů, je však zřejmé, čeho chce žadatel realizací projektu dosáhnout a v jaké míře. Klíčové aktivity žadatel zvolil s ohledem k celkovému zaměření projektu a je tedy předpoklad, že cílů projektu bude dosaženo. 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</si>
  <si>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Žadatel zvolil relevantní indikátory 60000,  80500, 67410 v souladu s podmínkami výzvy a uvádí cílové hodnoty u 2 indikátorů (Počet nově zavedených nebo inovovaných služeb a Počet napsaných a zveřejněných analytických a strategických dokumentů, vč. evaluačních). U indikátoru 80500 chybí informace v souladu s definicí indikátoru, kde bude Národní zpráva o výsledku 2. cyklu šetření PIAAC zveřejněná. Hodnoty stanovené žadatelem jsou reálné, ale vzhledem k velikosti rozpočtu a množství činností plánovaných v jednotlivých KA, jsou tyto dva indikátory nedostatečné. Navrhujeme proto do indikátorů zapracovat další výstupy. </t>
    </r>
    <r>
      <rPr>
        <b/>
        <u/>
        <sz val="11"/>
        <rFont val="Calibri"/>
        <family val="2"/>
        <charset val="238"/>
        <scheme val="minor"/>
      </rPr>
      <t xml:space="preserve">PODMÍNKA REALIZACE: </t>
    </r>
    <r>
      <rPr>
        <sz val="11"/>
        <rFont val="Calibri"/>
        <family val="2"/>
        <charset val="238"/>
        <scheme val="minor"/>
      </rPr>
      <t xml:space="preserve">Do ind. 80500 žadatel zařadil pouze 1 výstup, vedle Národní zprávy o výsledku 2. cyklu šetření PIAAC, požadujeme zařadit i některé další plánované výstupy:(KA1):  14x Doporučení pro optimalizaci sítě AOs na úrovni jednotlivých krajů (s hodnotou 1 za soubor);Vyhodnocení pilotáže systému (1); (KA2): Metodika práce krajských koordinátorů (1); (KA3): alespoň Pilotní ověření funkčnosti systému včetně vyhodnocení a doporučení pro jednotlivé kraje (1). Hodnota indikátoru 80500 nově bude minimálně  5, zároveň doplnit způsob zveřejnění všech výstupů. Indikátor 60000 vyhodnotil žadatel jako nerelevantní, prosíme o zdůvodnění nulové hodnoty indikátoru. 
</t>
    </r>
  </si>
  <si>
    <r>
      <t xml:space="preserve">
Žadatel plánuje realizaci čtyř klíčových aktivit. Jednotlivé KA poměrně podrobně popisuje v samostatné příloze žádosti. Popis jednotlivých aktivit zahrnuje kromě stručného obsahu i jejich časový harmonogram a provázání s rozpočtovými položkami. Popis výsledků a výstupů projektu je poměrně obecný, žadatel by je mohl precizněji popsat.
</t>
    </r>
    <r>
      <rPr>
        <b/>
        <u/>
        <sz val="11"/>
        <color theme="1"/>
        <rFont val="Calibri"/>
        <family val="2"/>
        <charset val="238"/>
        <scheme val="minor"/>
      </rPr>
      <t xml:space="preserve">PODMÍNKA REALIZACE: </t>
    </r>
    <r>
      <rPr>
        <sz val="11"/>
        <color theme="1"/>
        <rFont val="Calibri"/>
        <family val="2"/>
        <charset val="238"/>
        <scheme val="minor"/>
      </rPr>
      <t xml:space="preserve">KA02: fáze Šetření PIAAC 2. Doplnit chybějící výčet pozic, které se budou účastnit realizace této fáze KA. Vysvětlit/upravit rozpor v rámci výstupu KA, kde je uvedeno 172 setkání v rámci platformy AOs, přičemž prostým výpočtem dle uvedených informací vychází 174 setkání. 
</t>
    </r>
  </si>
  <si>
    <r>
      <t xml:space="preserve">Položky rozpočtu jsou zařazeny věcně správně. Limity obvyklých cen a mezd jsou dodrženy. Většina položek má oporu v klíčových aktivitách, u některých položek dochází k rozporu s údaji v KA, případně v doplňujících informacích. Rozpočtu by však prospělo vyznačení vazby na KA přímo u jednotlivých položek. Dále postrádáme v popisech nákladů (případně v příloze) podrobnější komentář ke kalkulacím (zdůvodnění úvazků, nákladů na jednotlivé položky apod.)
Rozpočet projektu považujeme za adekvátní výstupům projektu a rozsahu klíčových aktivit, včetně délky realizace projektu.
</t>
    </r>
    <r>
      <rPr>
        <b/>
        <u/>
        <sz val="11"/>
        <rFont val="Calibri"/>
        <family val="2"/>
        <charset val="238"/>
        <scheme val="minor"/>
      </rPr>
      <t>PODMÍNKA REALIZACE:</t>
    </r>
    <r>
      <rPr>
        <sz val="11"/>
        <rFont val="Calibri"/>
        <family val="2"/>
        <charset val="238"/>
        <scheme val="minor"/>
      </rPr>
      <t xml:space="preserve"> Podmínkou schválení je přiložení metodiky výpočtu položky 1.1.2 cestovného. 1.1.4.03 Pronájem prostor pro workshopy (krácení ceny jednotky na 7. 000 Kč = 4.172.000 Kč). Vysvětlení kalkulace rozpočtu, provázanost na jednotlivé KA a jejich zdůvodnění přímo u jednotlivých položek. Následující položky nekorespondují s informací v KA ve vztahu k ceně jednotky a počtu jednotek, které jsou uvedeny v přepočteném stavu.1.1.1.1.01 Gestor projektu,  1.1.1.1.05 Garant KA2,  1.1.1.1.08 National Projekt Manager for PIAAC, 1.1.1.1.09 Expert na metody a techniku sběr dat, konstrukcí výběrových souborů , 1.1.1.1.10  Expert na data management a 1.1.1.1.11 IT koordinátor. Doporučuji uvést do rozpočtu v souladu s výší úvazků dle KA a k tomu odpovídající počet měsíců zapojení dané pozice v projektu.</t>
    </r>
  </si>
  <si>
    <r>
      <t xml:space="preserve">Realizace a řízení projektu bude zajišťováno vlastními silami žadatele, odborným týmem a částečně dodavatelsky s ohledem na charakter klíčových aktivit. Žadatel k projektové žádosti přikládá samostatnou přílohu se stručnou charakteristikou členů realizačního týmu hrazeného z přímých nákladů. Chybí popis složení týmu, který bude mít na starosti projektové řízení (jak do počtu rolí, tak výše jejich úvazků). Žadatel má však zkušenosti s řízením a realizací obdobných projektů. Žadatel se nedostatečně věnoval řízení rizik. </t>
    </r>
    <r>
      <rPr>
        <b/>
        <u/>
        <sz val="11"/>
        <color theme="1"/>
        <rFont val="Calibri"/>
        <family val="2"/>
        <charset val="238"/>
        <scheme val="minor"/>
      </rPr>
      <t>PODMÍNKA REALIZACE:</t>
    </r>
    <r>
      <rPr>
        <sz val="11"/>
        <color theme="1"/>
        <rFont val="Calibri"/>
        <family val="2"/>
        <charset val="238"/>
        <scheme val="minor"/>
      </rPr>
      <t xml:space="preserve">  Doplnění projektové dokumentace o schéma řízení projektu (včetně pozic hrazených z nepřímých nákladů).
</t>
    </r>
  </si>
  <si>
    <r>
      <t xml:space="preserve">Projekt se zaměřuje na podporu systému umožňujícího prohlubování kompetencí dospělých v rámci ČR, především na podporu a optimalizaci sítě autorizovaných osob provádějících zkoušky z profesních kvalifikací, a to formou ustanovení autorizované osoby (AOs) pro profesní kvalifikace, které AOs zatím nemají. 
Silné stránky: 
– dostatečně a jasně popsán problém a jeho příčiny, relevantní hlavní cíl projektu,návaznost na strategické dokumenty různých úrovní, adekvátně zvolené cílové skupiny, návaznost na předchozí realizované projekty, vhodně zvolené klíčové aktivity v souladu celkovou koncepcí projektu zajišťující ve vzájemné provázanosti řešení problému, vhodně sestavený realizační tým,  dostatečná personální a finanční kapacita žadatele na zajištění realizace projektu, zkušenosti žadatele s realizací a řízením obdobných projektů. 
Slabé stránky: 
– cíl popsán v obecné rovině, 
– dílčí cíle popsány spíše jako aktivity, 
– formální chyba v popisu cílových skupin, 
– nedostatečný popis některých cílových skupin (zejména zapojení zaměstnavatelů a sekundární cílové skupiny),
– nedostatečný popis v indikátorech, 
– neprokázání zájmu CS o zapojení se do projektu, 
– nejasnosti v popisu KA v návaznosti na rozpočet, 
– nepřesnosti v rozpočtu projektu,
– nižší kvalita způsobu zpracování rizik projektu
Detaily viz popis jednotlivých kritérií.
</t>
    </r>
    <r>
      <rPr>
        <b/>
        <sz val="11"/>
        <color theme="1"/>
        <rFont val="Calibri"/>
        <family val="2"/>
        <charset val="238"/>
        <scheme val="minor"/>
      </rPr>
      <t>HK projekt schvaluje za těchto podmínek dopracování</t>
    </r>
    <r>
      <rPr>
        <sz val="11"/>
        <color theme="1"/>
        <rFont val="Calibri"/>
        <family val="2"/>
        <charset val="238"/>
        <scheme val="minor"/>
      </rPr>
      <t>:Po formální stránce není správně, v souladu se specifikací ve výzvě, uveden popis cílových skupin. Popisy jsou zaměněny v rámci CS Instituce trhu práce a jejich zaměstnanci je v popisu uvedena specifikace Zaměstnavatelé a jejich zaměstnanci a v rámci CS Relevantní aktéři na trhu práce a jejich zaměstnanci jsou uvedeny Orgány státní správy.  Projekt postrádá detailnější popis CS Zaměstnavatelé a jejich zaměstnanci, jejich případnou územní specifikaci, profesní zaměření a obecně chybí kvantifikace CS. Podmínkou schválení je přiložení metodiky výpočtu položky 1.1.2 cestovného. 1.1.4.03 Pronájem prostor pro workshopy (krácení ceny jednotky na 7. 000 Kč = 4.172.000 Kč). Vysvětlení kalkulace rozpočtu, provázanost na jednotlivé KA a jejich zdůvodnění přímo u jednotlivých položek. Následující položky nekorespondují s informací v KA ve vztahu k ceně jednotky a počtu jednotek, které jsou uvedeny v přepočteném stavu.1.1.1.1.01 Gestor projektu,  1.1.1.1.05 Garant KA2,  1.1.1.1.08 National Projekt Manager for PIAAC, 1.1.1.1.09 Expert na metody a techniku sběr dat, konstrukcí výběrových souborů , 1.1.1.1.10  Expert na data management a 1.1.1.1.11 IT koordinátor. Doporučuji uvést do rozpočtu v souladu s výší úvazků dle KA a k tomu odpovídající počet měsíců zapojení dané pozice v projektu. Do ind. 80500 žadatel zařadil pouze 1 výstup, vedle Národní zprávy o výsledku 2. cyklu šetření PIAAC, požadujeme zařadit i některé další plánované výstupy:(KA1):  14x Doporučení pro optimalizaci sítě AOs na úrovni jednotlivých krajů (s hodnotou 1 za soubor);Vyhodnocení pilotáže systému (1); (KA2): Metodika práce krajských koordinátorů (1); (KA3): alespoň Pilotní ověření funkčnosti systému včetně vyhodnocení a doporučení pro jednotlivé kraje (1). Hodnota indikátoru 80500 nově bude minimálně  5, zároveň doplnit způsob zveřejnění všech výstupů. Indikátor 60000 vyhodnotil žadatel jako nerelevantní, prosíme o zdůvodnění nulové hodnoty indikátoru. Vzhledem k její šíři detailněji specifikovat a rámcově kvantifikovat CS. Pro jednotlivé typy cílových skupin zmínit, jakým způsobem je bude žadatel oslovovat, jak je bude motivovat a jaký budou mít ze zapojení do projektu přínos zejména pro zaměstnavatele. Zásadní rozšíření role zaměstnavatelů a zaměstnanců. KA02: fáze Šetření PIAAC 2. Doplnit chybějící výčet pozic, které se budou účastnit realizace této fáze KA. Vysvětlit/upravit rozpor v rámci výstupu KA, kde je uvedeno 172 setkání v rámci platformy AOs, přičemž prostým výpočtem dle uvedených informací vychází 174 setkání. Doplnění projektové dokumentace o schéma řízení projektu (včetně pozic hrazených z nepřímých nákladů).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</si>
</sst>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6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 applyFill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center" wrapText="1"/>
    </xf>
    <xf numFmtId="0" fontId="7" fillId="4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14" fontId="1" fillId="0" borderId="8" xfId="0" applyNumberFormat="1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9"/>
  <sheetViews>
    <sheetView workbookViewId="0">
      <selection activeCell="G12" sqref="G12"/>
    </sheetView>
  </sheetViews>
  <sheetFormatPr defaultRowHeight="15" x14ac:dyDescent="0.25"/>
  <sheetData>
    <row r="2" spans="2:19" ht="51.75" customHeight="1" x14ac:dyDescent="0.25">
      <c r="B2" s="28" t="s">
        <v>47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2:19" x14ac:dyDescent="0.25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2:19" x14ac:dyDescent="0.25">
      <c r="B4" s="29" t="s">
        <v>49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2:19" x14ac:dyDescent="0.25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2:19" x14ac:dyDescent="0.25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2:19" ht="96.75" customHeight="1" x14ac:dyDescent="0.25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9" spans="2:19" ht="31.5" customHeight="1" x14ac:dyDescent="0.25">
      <c r="B9" s="30" t="s">
        <v>48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</sheetData>
  <mergeCells count="3">
    <mergeCell ref="B2:S2"/>
    <mergeCell ref="B4:P7"/>
    <mergeCell ref="B9:P9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Normal="100" workbookViewId="0">
      <selection activeCell="A32" sqref="A32:E32"/>
    </sheetView>
  </sheetViews>
  <sheetFormatPr defaultRowHeight="15" x14ac:dyDescent="0.25"/>
  <cols>
    <col min="1" max="1" width="20.42578125" style="11" customWidth="1"/>
    <col min="2" max="2" width="31.85546875" style="11" customWidth="1"/>
    <col min="3" max="3" width="32.85546875" style="11" customWidth="1"/>
    <col min="4" max="4" width="22.42578125" style="11" customWidth="1"/>
    <col min="5" max="5" width="165.140625" style="11" customWidth="1"/>
  </cols>
  <sheetData>
    <row r="1" spans="1:11" ht="35.25" customHeight="1" x14ac:dyDescent="0.25">
      <c r="A1" s="39" t="s">
        <v>51</v>
      </c>
      <c r="B1" s="40"/>
      <c r="C1" s="40"/>
      <c r="D1" s="40"/>
      <c r="E1" s="41"/>
    </row>
    <row r="2" spans="1:11" x14ac:dyDescent="0.25">
      <c r="A2" s="19" t="s">
        <v>19</v>
      </c>
      <c r="B2" s="19" t="s">
        <v>20</v>
      </c>
      <c r="C2" s="19" t="s">
        <v>0</v>
      </c>
      <c r="D2" s="20" t="s">
        <v>4</v>
      </c>
      <c r="E2" s="20" t="s">
        <v>16</v>
      </c>
      <c r="G2" s="1"/>
      <c r="H2" s="2"/>
      <c r="I2" s="2"/>
      <c r="J2" s="2"/>
      <c r="K2" s="2"/>
    </row>
    <row r="3" spans="1:11" ht="144" customHeight="1" x14ac:dyDescent="0.25">
      <c r="A3" s="8" t="s">
        <v>21</v>
      </c>
      <c r="B3" s="8" t="s">
        <v>22</v>
      </c>
      <c r="C3" s="9" t="s">
        <v>1</v>
      </c>
      <c r="D3" s="22" t="s">
        <v>34</v>
      </c>
      <c r="E3" s="24" t="s">
        <v>55</v>
      </c>
      <c r="G3" s="2"/>
      <c r="H3" s="2"/>
      <c r="I3" s="2"/>
      <c r="J3" s="2"/>
      <c r="K3" s="2"/>
    </row>
    <row r="4" spans="1:11" ht="115.5" customHeight="1" x14ac:dyDescent="0.25">
      <c r="A4" s="44" t="s">
        <v>23</v>
      </c>
      <c r="B4" s="8" t="s">
        <v>24</v>
      </c>
      <c r="C4" s="8" t="s">
        <v>2</v>
      </c>
      <c r="D4" s="27" t="s">
        <v>33</v>
      </c>
      <c r="E4" s="23" t="s">
        <v>56</v>
      </c>
      <c r="G4" s="2"/>
      <c r="H4" s="2"/>
      <c r="I4" s="2"/>
      <c r="J4" s="2"/>
      <c r="K4" s="2"/>
    </row>
    <row r="5" spans="1:11" ht="69" customHeight="1" x14ac:dyDescent="0.25">
      <c r="A5" s="44"/>
      <c r="B5" s="8" t="s">
        <v>25</v>
      </c>
      <c r="C5" s="8" t="s">
        <v>3</v>
      </c>
      <c r="D5" s="22" t="s">
        <v>33</v>
      </c>
      <c r="E5" s="25" t="s">
        <v>53</v>
      </c>
      <c r="G5" s="2"/>
      <c r="H5" s="2"/>
      <c r="I5" s="2"/>
      <c r="J5" s="2"/>
      <c r="K5" s="2"/>
    </row>
    <row r="6" spans="1:11" ht="145.5" customHeight="1" x14ac:dyDescent="0.25">
      <c r="A6" s="44" t="s">
        <v>26</v>
      </c>
      <c r="B6" s="8" t="s">
        <v>27</v>
      </c>
      <c r="C6" s="8" t="s">
        <v>7</v>
      </c>
      <c r="D6" s="22" t="s">
        <v>34</v>
      </c>
      <c r="E6" s="24" t="s">
        <v>59</v>
      </c>
      <c r="G6" s="2"/>
      <c r="H6" s="2"/>
      <c r="I6" s="2"/>
      <c r="J6" s="2"/>
      <c r="K6" s="2"/>
    </row>
    <row r="7" spans="1:11" ht="121.5" customHeight="1" x14ac:dyDescent="0.25">
      <c r="A7" s="44"/>
      <c r="B7" s="8" t="s">
        <v>28</v>
      </c>
      <c r="C7" s="8" t="s">
        <v>8</v>
      </c>
      <c r="D7" s="22" t="s">
        <v>34</v>
      </c>
      <c r="E7" s="24" t="s">
        <v>57</v>
      </c>
      <c r="G7" s="5"/>
      <c r="H7" s="2"/>
      <c r="I7" s="2"/>
      <c r="J7" s="2"/>
      <c r="K7" s="2"/>
    </row>
    <row r="8" spans="1:11" ht="92.25" customHeight="1" x14ac:dyDescent="0.25">
      <c r="A8" s="44" t="s">
        <v>29</v>
      </c>
      <c r="B8" s="8" t="s">
        <v>36</v>
      </c>
      <c r="C8" s="8" t="s">
        <v>9</v>
      </c>
      <c r="D8" s="22" t="s">
        <v>34</v>
      </c>
      <c r="E8" s="25" t="s">
        <v>54</v>
      </c>
      <c r="G8" s="2"/>
      <c r="H8" s="2"/>
      <c r="I8" s="2"/>
      <c r="J8" s="2"/>
      <c r="K8" s="2"/>
    </row>
    <row r="9" spans="1:11" ht="85.5" customHeight="1" x14ac:dyDescent="0.25">
      <c r="A9" s="44"/>
      <c r="B9" s="8" t="s">
        <v>37</v>
      </c>
      <c r="C9" s="8" t="s">
        <v>10</v>
      </c>
      <c r="D9" s="22" t="s">
        <v>34</v>
      </c>
      <c r="E9" s="25" t="s">
        <v>58</v>
      </c>
      <c r="G9" s="2"/>
      <c r="H9" s="2"/>
      <c r="I9" s="2"/>
      <c r="J9" s="2"/>
      <c r="K9" s="2"/>
    </row>
    <row r="10" spans="1:11" ht="63" customHeight="1" x14ac:dyDescent="0.25">
      <c r="A10" s="44"/>
      <c r="B10" s="8" t="s">
        <v>30</v>
      </c>
      <c r="C10" s="8" t="s">
        <v>32</v>
      </c>
      <c r="D10" s="22" t="s">
        <v>34</v>
      </c>
      <c r="E10" s="26" t="s">
        <v>60</v>
      </c>
      <c r="G10" s="2"/>
      <c r="H10" s="2"/>
      <c r="I10" s="2"/>
      <c r="J10" s="2"/>
      <c r="K10" s="2"/>
    </row>
    <row r="11" spans="1:11" ht="56.25" customHeight="1" x14ac:dyDescent="0.25">
      <c r="A11" s="44"/>
      <c r="B11" s="8" t="s">
        <v>31</v>
      </c>
      <c r="C11" s="8" t="s">
        <v>11</v>
      </c>
      <c r="D11" s="22" t="s">
        <v>5</v>
      </c>
      <c r="E11" s="24" t="s">
        <v>52</v>
      </c>
      <c r="G11" s="2"/>
      <c r="H11" s="2"/>
      <c r="I11" s="2"/>
      <c r="J11" s="2"/>
      <c r="K11" s="2"/>
    </row>
    <row r="12" spans="1:11" ht="21.75" hidden="1" customHeight="1" x14ac:dyDescent="0.25">
      <c r="A12" s="45"/>
      <c r="B12" s="45"/>
      <c r="C12" s="45"/>
      <c r="D12" s="45"/>
      <c r="E12" s="45"/>
      <c r="G12" s="42"/>
      <c r="H12" s="42"/>
      <c r="I12" s="42"/>
      <c r="J12" s="42"/>
      <c r="K12" s="42"/>
    </row>
    <row r="13" spans="1:11" ht="409.5" customHeight="1" x14ac:dyDescent="0.25">
      <c r="A13" s="46" t="s">
        <v>61</v>
      </c>
      <c r="B13" s="46"/>
      <c r="C13" s="46"/>
      <c r="D13" s="46"/>
      <c r="E13" s="46"/>
      <c r="G13" s="2"/>
      <c r="H13" s="2"/>
      <c r="I13" s="2"/>
      <c r="J13" s="2"/>
      <c r="K13" s="2"/>
    </row>
    <row r="14" spans="1:11" hidden="1" x14ac:dyDescent="0.25">
      <c r="A14" s="10" t="s">
        <v>17</v>
      </c>
      <c r="B14" s="8">
        <f>COUNTIF(D3:D9,"Neschváleno")+COUNTIF(D11,"Nevyhovuje")</f>
        <v>0</v>
      </c>
      <c r="G14" s="2"/>
      <c r="H14" s="2"/>
      <c r="I14" s="2"/>
      <c r="J14" s="2"/>
      <c r="K14" s="2"/>
    </row>
    <row r="15" spans="1:11" ht="56.25" customHeight="1" x14ac:dyDescent="0.25">
      <c r="A15" s="7" t="s">
        <v>18</v>
      </c>
      <c r="B15" s="8" t="str">
        <f>IF(OR(ISBLANK(D3),ISBLANK(D4),ISBLANK(D5),ISBLANK(D6),ISBLANK(D7),ISBLANK(D8),ISBLANK(D9),ISBLANK(D10),ISBLANK(D11)),"",IF(B14=0,"Žádost splnila podmínky věcného hodnocení","Žádost nesplnila podmínky věcného hodnocení"))</f>
        <v>Žádost splnila podmínky věcného hodnocení</v>
      </c>
      <c r="G15" s="3"/>
      <c r="H15" s="4"/>
      <c r="I15" s="4"/>
      <c r="J15" s="4"/>
      <c r="K15" s="4"/>
    </row>
    <row r="16" spans="1:11" ht="25.5" customHeight="1" thickBot="1" x14ac:dyDescent="0.3">
      <c r="G16" s="43"/>
      <c r="H16" s="43"/>
      <c r="I16" s="43"/>
      <c r="J16" s="42"/>
      <c r="K16" s="42"/>
    </row>
    <row r="17" spans="1:5" ht="30.75" customHeight="1" x14ac:dyDescent="0.25">
      <c r="A17" s="31" t="s">
        <v>50</v>
      </c>
      <c r="B17" s="32"/>
      <c r="C17" s="32"/>
      <c r="D17" s="33"/>
    </row>
    <row r="18" spans="1:5" x14ac:dyDescent="0.25">
      <c r="A18" s="34"/>
      <c r="B18" s="35"/>
      <c r="C18" s="35"/>
      <c r="D18" s="36"/>
    </row>
    <row r="19" spans="1:5" ht="15.75" thickBot="1" x14ac:dyDescent="0.3">
      <c r="A19" s="12" t="s">
        <v>38</v>
      </c>
      <c r="B19" s="37">
        <v>43633</v>
      </c>
      <c r="C19" s="37"/>
      <c r="D19" s="38"/>
    </row>
    <row r="20" spans="1:5" ht="15.75" thickBot="1" x14ac:dyDescent="0.3"/>
    <row r="21" spans="1:5" ht="38.1" customHeight="1" thickTop="1" thickBot="1" x14ac:dyDescent="0.3">
      <c r="A21" s="13" t="s">
        <v>39</v>
      </c>
      <c r="B21" s="13" t="s">
        <v>40</v>
      </c>
      <c r="C21" s="14" t="s">
        <v>41</v>
      </c>
      <c r="D21" s="6"/>
    </row>
    <row r="22" spans="1:5" ht="24.75" customHeight="1" thickTop="1" thickBot="1" x14ac:dyDescent="0.3">
      <c r="A22" s="15" t="s">
        <v>42</v>
      </c>
      <c r="B22" s="16"/>
      <c r="C22" s="17"/>
      <c r="D22" s="6"/>
    </row>
    <row r="23" spans="1:5" ht="33" customHeight="1" thickTop="1" thickBot="1" x14ac:dyDescent="0.3">
      <c r="A23" s="15" t="s">
        <v>43</v>
      </c>
      <c r="B23" s="16"/>
      <c r="C23" s="17"/>
      <c r="D23" s="6"/>
    </row>
    <row r="24" spans="1:5" ht="25.5" customHeight="1" thickTop="1" thickBot="1" x14ac:dyDescent="0.3">
      <c r="A24" s="18" t="s">
        <v>44</v>
      </c>
      <c r="B24" s="16"/>
      <c r="C24" s="17"/>
      <c r="D24" s="6"/>
    </row>
    <row r="25" spans="1:5" ht="24.75" customHeight="1" thickTop="1" thickBot="1" x14ac:dyDescent="0.3">
      <c r="A25" s="18" t="s">
        <v>44</v>
      </c>
      <c r="B25" s="16"/>
      <c r="C25" s="17"/>
      <c r="D25" s="6"/>
    </row>
    <row r="26" spans="1:5" ht="25.5" customHeight="1" thickTop="1" thickBot="1" x14ac:dyDescent="0.3">
      <c r="A26" s="18" t="s">
        <v>44</v>
      </c>
      <c r="B26" s="16"/>
      <c r="C26" s="17"/>
      <c r="D26" s="6"/>
    </row>
    <row r="27" spans="1:5" ht="24.75" customHeight="1" thickTop="1" thickBot="1" x14ac:dyDescent="0.3">
      <c r="A27" s="18" t="s">
        <v>45</v>
      </c>
      <c r="B27" s="16"/>
      <c r="C27" s="17"/>
      <c r="D27" s="6"/>
    </row>
    <row r="28" spans="1:5" ht="24.75" customHeight="1" thickTop="1" thickBot="1" x14ac:dyDescent="0.3">
      <c r="A28" s="18" t="s">
        <v>46</v>
      </c>
      <c r="B28" s="16"/>
      <c r="C28" s="14"/>
    </row>
    <row r="29" spans="1:5" ht="15.75" thickTop="1" x14ac:dyDescent="0.25"/>
    <row r="32" spans="1:5" ht="15.75" customHeight="1" x14ac:dyDescent="0.25">
      <c r="A32" s="30"/>
      <c r="B32" s="30"/>
      <c r="C32" s="30"/>
      <c r="D32" s="30"/>
      <c r="E32" s="30"/>
    </row>
  </sheetData>
  <mergeCells count="13">
    <mergeCell ref="G12:K12"/>
    <mergeCell ref="G16:I16"/>
    <mergeCell ref="J16:K16"/>
    <mergeCell ref="A4:A5"/>
    <mergeCell ref="A6:A7"/>
    <mergeCell ref="A8:A11"/>
    <mergeCell ref="A12:E12"/>
    <mergeCell ref="A13:E13"/>
    <mergeCell ref="A32:E32"/>
    <mergeCell ref="A17:D17"/>
    <mergeCell ref="A18:D18"/>
    <mergeCell ref="B19:D19"/>
    <mergeCell ref="A1:E1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horizontalDpi="4294967294" r:id="rId1"/>
  <rowBreaks count="1" manualBreakCount="1">
    <brk id="8" max="4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Vylučovací kritérium">
          <x14:formula1>
            <xm:f>List3!$B$1:$B$2</xm:f>
          </x14:formula1>
          <xm:sqref>D11</xm:sqref>
        </x14:dataValidation>
        <x14:dataValidation type="list" allowBlank="1" showInputMessage="1" showErrorMessage="1" prompt="Kombin. kritérium">
          <x14:formula1>
            <xm:f>List3!$C$1:$C$3</xm:f>
          </x14:formula1>
          <xm:sqref>D3:D10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x14ac:dyDescent="0.25"/>
  <cols>
    <col min="1" max="1" width="18.28515625" customWidth="1"/>
    <col min="2" max="2" width="16" customWidth="1"/>
    <col min="3" max="3" width="31.7109375" customWidth="1"/>
  </cols>
  <sheetData>
    <row r="1" spans="1:3" x14ac:dyDescent="0.25">
      <c r="A1" t="s">
        <v>12</v>
      </c>
      <c r="B1" t="s">
        <v>5</v>
      </c>
      <c r="C1" t="s">
        <v>33</v>
      </c>
    </row>
    <row r="2" spans="1:3" x14ac:dyDescent="0.25">
      <c r="A2" t="s">
        <v>13</v>
      </c>
      <c r="B2" t="s">
        <v>6</v>
      </c>
      <c r="C2" t="s">
        <v>34</v>
      </c>
    </row>
    <row r="3" spans="1:3" x14ac:dyDescent="0.25">
      <c r="A3" t="s">
        <v>14</v>
      </c>
      <c r="C3" t="s">
        <v>35</v>
      </c>
    </row>
    <row r="4" spans="1:3" x14ac:dyDescent="0.25">
      <c r="A4" t="s">
        <v>15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2CAF791D449809C1371BC5FAF2A" ma:contentTypeVersion="1" ma:contentTypeDescription="Vytvoří nový dokument" ma:contentTypeScope="" ma:versionID="26fd20a5b6d8decbe06b7f1b12531c89">
  <xsd:schema xmlns:xsd="http://www.w3.org/2001/XMLSchema" xmlns:xs="http://www.w3.org/2001/XMLSchema" xmlns:p="http://schemas.microsoft.com/office/2006/metadata/properties" xmlns:ns2="7c48c8a8-2045-474d-b0fb-3ee17ecadba0" targetNamespace="http://schemas.microsoft.com/office/2006/metadata/properties" ma:root="true" ma:fieldsID="ff450026467c3fdb36efcce3adb619a7" ns2:_="">
    <xsd:import namespace="7c48c8a8-2045-474d-b0fb-3ee17ecadba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8c8a8-2045-474d-b0fb-3ee17ecadba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7c48c8a8-2045-474d-b0fb-3ee17ecadba0">U:\1_4_2_DPV\1.4.2_výzva č. 020\Projekty\DigiKatalog_FDV\08_Věcné hodnocení\04_Hodnocení_podkladové\BEZE JMEN_PO HK_FINAL_PODKLAD_Hodnotící tabulka.xlsx</AC_OriginalFileName>
  </documentManagement>
</p:properties>
</file>

<file path=customXml/itemProps1.xml><?xml version="1.0" encoding="utf-8"?>
<ds:datastoreItem xmlns:ds="http://schemas.openxmlformats.org/officeDocument/2006/customXml" ds:itemID="{B642EBCC-4616-499D-9D00-E2707B60CE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48c8a8-2045-474d-b0fb-3ee17ecadb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EF8773-A02D-49EE-B1F2-E32B2BDDF3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DCEA7D-0172-4C27-8A87-9ED1F0C36CDD}">
  <ds:schemaRefs>
    <ds:schemaRef ds:uri="http://purl.org/dc/elements/1.1/"/>
    <ds:schemaRef ds:uri="7c48c8a8-2045-474d-b0fb-3ee17ecadba0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Odůvodnění deskriptorů</vt:lpstr>
      <vt:lpstr>Věcné hodnocení _EDC</vt:lpstr>
      <vt:lpstr>List3</vt:lpstr>
      <vt:lpstr>'Věcné hodnocení _EDC'!Oblast_tisku</vt:lpstr>
      <vt:lpstr>'Věcné hodnocení _EDC'!OLE_LINK2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Neuberg</dc:creator>
  <cp:lastModifiedBy>Mikulášková Iva Ing. (MPSV)</cp:lastModifiedBy>
  <cp:lastPrinted>2018-12-12T13:11:21Z</cp:lastPrinted>
  <dcterms:created xsi:type="dcterms:W3CDTF">2015-04-29T11:32:07Z</dcterms:created>
  <dcterms:modified xsi:type="dcterms:W3CDTF">2019-06-18T09:28:09Z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0x010100F291D2CAF791D449809C1371BC5FAF2A</vt:lpwstr>
  </property>
</Properties>
</file>