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List1" sheetId="1" r:id="rId1"/>
    <sheet name="List2" sheetId="2" r:id="rId2"/>
    <sheet name="List3" sheetId="3" r:id="rId3"/>
  </sheets>
  <externalReferences>
    <externalReference r:id="rId4"/>
  </externalReferences>
  <calcPr calcId="145621"/>
</workbook>
</file>

<file path=xl/calcChain.xml><?xml version="1.0" encoding="utf-8"?>
<calcChain xmlns="http://schemas.openxmlformats.org/spreadsheetml/2006/main">
  <c r="B14" i="1" l="1"/>
  <c r="B15" i="1" s="1"/>
</calcChain>
</file>

<file path=xl/sharedStrings.xml><?xml version="1.0" encoding="utf-8"?>
<sst xmlns="http://schemas.openxmlformats.org/spreadsheetml/2006/main" count="50" uniqueCount="44">
  <si>
    <t xml:space="preserve">Věcné hodnocení k projektu Podpora implementace služby péče o děti od šesti měsíců do čtyř let v tzv. mikrojeslích a pilotní ověření služby, reg. č. CZ.03.1.51/0.0/0.0/15_009/0000858 </t>
  </si>
  <si>
    <t>Skupina kritérií</t>
  </si>
  <si>
    <t>Název kritéria</t>
  </si>
  <si>
    <t>Hlavní otázka</t>
  </si>
  <si>
    <t>Slovní deskriptor</t>
  </si>
  <si>
    <t>Slovní komentář</t>
  </si>
  <si>
    <t>Potřebnost</t>
  </si>
  <si>
    <t>1 Vymezení problému a cílové skupiny</t>
  </si>
  <si>
    <t>Zaměřuje se projekt na problém/nedostatky, který/které je skutečně potřebné řešit a je cílová skupina adekvátní náplni projektu?</t>
  </si>
  <si>
    <t>Schváleno</t>
  </si>
  <si>
    <t xml:space="preserve">Projekt se zaměřuje na problém, který je skutečně potřebné řešit a cílová skupina odpovídá náplni projektu. Problém je věrohodný, je dobře popsán, konkretizován (zejména v příloze 3).Příčiny problému jsou jasně analyzovány. Chybí dopady (ekonomické, sociální aj).na cílovou skupinu a společnost obecně. Nejsou popsány způsoby, jimiž se dosud problém řešil,obdobná služba byla zrušena v r. 2013, od té doby konkrétní služba neexistuje. Nejedná se o nový problém, jde o naplnění Barcelonské smlouvy. Vychází se z dostupných dat, není doložena skutečná potřeba rodičů. Cílová skupina je dobře vybrána s ohledem na popsaný problém. Není uvedena její velikost a popis její struktury. Potřeby této cílové skupiny nejsou zdokumentovány. V rámci grantové výzvy žadatel bude muset  nastavit určitá pravidla, tj. orientační počty zapojených obcí, podpořených rodičů atd.    </t>
  </si>
  <si>
    <t>Účelnost</t>
  </si>
  <si>
    <t>2 Cíle a konzistentnost (intervenční logika) projektu</t>
  </si>
  <si>
    <t>Je cíl projektu nastaven správně a povedou zvolené klíčové aktivity a jejich výstupy k jeho splnění?</t>
  </si>
  <si>
    <t>Schváleno s podmínkou realizace</t>
  </si>
  <si>
    <t xml:space="preserve">Obecný cíl je patrný, jak z popisu projektu, tak i z popisu klíčových aktivit. Nicméně jej implicitně žadatel neuvádí. Cíl vyplývá spíše celkově z celé žádosti. V samotném popisu chybí bližší specifikace cílů, jejich rozdělení či bližší identifikace. Cíle projektu nejsou dostatečně SMART - cíle nejsou jasně měřitelné a kvantifikované, jsou však reálné a dosažitelné. Místo cílů jsou uvedeny spíše aktivity či prostředky k dosažení cíle. 
HK požaduje: Doplnit měřitelnost a kvantifikaci cílů.
</t>
  </si>
  <si>
    <t>3 Způsob ověření dosažení cíle projektu</t>
  </si>
  <si>
    <t>Jak vhodný způsob pro ověření dosažení cíle žadatel v projektu nastavil?</t>
  </si>
  <si>
    <t xml:space="preserve">Žadatel nemá v každé klíčové aktivitě (především KA 01, 04 a 05) nastaveny vhodné a měřitelné výstupy, z tohoto důvodu lze těžko usuzovat,zda bude možné prokázat, že bylo nastavených cílů projektu dosaženo. Žadatel uvádí spíše obecné dopady projektu, bez konkrétních měřitelných
údajů, resp. případných zdrojů pro ověření naplněnosti cílů. Některé výstupy klíčových aktivit, resp. zdroje pro ověření naplněnosti cílů a aktivit by bylo vhodné doplnit o další údaje - nicméně je tato skutečnost popisována v další části hodnocení,  především v části věnované klíčovým aktivitám.
HK požaduje: Doplnit konkrétní a měřitelné výstupy v KA 01, 04 a 05.
</t>
  </si>
  <si>
    <t>Efektivnost a hospodárnost</t>
  </si>
  <si>
    <t>4 Efektivita projektu, rozpočet</t>
  </si>
  <si>
    <t>S ohledem na plánované a potřebné výstupy je navrženo efektivní a hospodárné použití zdrojů?</t>
  </si>
  <si>
    <t xml:space="preserve">S ohledem na plánované a potřebné výstupy projektu je efektivní a hospodárné použití zdrojů. Dosažení předpokládaných cílů není příliš nákladné. Celková výše rozpočtu odpovídá výstupům projektu a délce realizace. Rozpočet není dostatečně srozumitelný, není zřejmé co položka obsahuje, zejména pokud jde o jednotky. Provázanost rozpočtu s klíčovými aktivitami a výstupy je uváděna pouze obecně, v celkové sumě za klíčovou aktivitu (bez nepřímých nákladů). Jde většinou o mzdové prostředky, z kterých není zřejmé, která osoba  a jakým podílem se podílí na rozpočtu KA. Pokud jde o nepřímé náklady, je špatně zařazen manažer projektu, který není, s ohledem na uváděné aktivity, přímým nákladem. Některé položky rozpočtu, nejsou dohledatelné a zdůvodněné v jednotlivých částech projektu, zejména pak v klíčových aktivitách projektu -  jde o vybavení notebooky a mobily - není uvedeno pro které osoby realizačního týmu jsou plánovány, zda nepatří do nepřímých nákladů. Některé osobní náklady v rozpočtu neodpovídají  odměnám za práci obvyklým, doporučeným. Pokud jde o odborné pracovníky 1,2,3, není zdůvodněna výše mzdy, podle obsahu činností jde o metodika, u kterého je doporučena mzda 55 700Kč. U odborníka č. 1 objasnit koho a kolik bude proškolovat z útvaru č. 2 a č. 3. Pokud by se jednalo jen o odborné pracovníky, jsou to členové realizačního týmu a tato aktivita patří do nepřímých nákladů. Výše úvazku pracovní pozice právník neodpovídá potřebám projektu. 
HK požaduje:
1) Uvést, pro které pozice v realizačním týmu jsou plánovány notebooky a mobily, v rozdělení na přímé a nepřímé náklady. 
2) Objasnit, koho a kolik osob bude proškolovat odborník č. 1 z útvaru č. 2 a č. 3 – náplň práce v rozdělení na přímé a nepřímé náklady.
3) Krátit položky dle závěrečného komentáře.
</t>
  </si>
  <si>
    <t>5 Adekvátnost monitorovacích indikátorů</t>
  </si>
  <si>
    <t>Jak jsou nastaveny cílové hodnoty monitorovacích indikátorů?</t>
  </si>
  <si>
    <r>
      <t xml:space="preserve">Žadatel má nastaveny 2 typy monitorovacích indikátorů: Počet napsaných a  zveřejněných analytických a strategických dokumentů a Celkový počet účastníků, kde má nastavenu hodnotu 20. Dle našeho názoru je tato hodnota ve vztahu k době realizace i k výši rozpočtu nízká. Žadatel uvádí zapojení min. 60 osob - zástupců příjemců v rámci grantové výzvy, pouze u 20 však předpokládá vyšší zapojení. 
HK požaduje:
1) Indikátor Celkový počet účastníků zvýšit minimálně na 40 osob.    
2) Nastavit vhodné motivační prostředky pro optimální zapojení příjemců tak, aby byla dosažena i tzv. bagatelní podpora. 
3) Doplnit u dílčích KA informace k počtu zapojených osob/obcí/poskytovatelů v rámci grantové výzvy, počet obcí zapojených do pilotního ověřování, počty zástupců, kteří se zúčastní seminářů v rámci diseminace výstupů atd. 
4) U indikátoru 80 500 specifikovat jak tyto 3 výstupy budou zveřejněny.          </t>
    </r>
    <r>
      <rPr>
        <b/>
        <u/>
        <sz val="11"/>
        <color theme="1"/>
        <rFont val="Calibri"/>
        <family val="2"/>
        <charset val="238"/>
        <scheme val="minor"/>
      </rPr>
      <t xml:space="preserve">
</t>
    </r>
  </si>
  <si>
    <t>Proveditelnost</t>
  </si>
  <si>
    <t>6 Způsob zapojení cílové skupiny</t>
  </si>
  <si>
    <t>Jak adekvátně je cílová skupina zapojena v průběhu projektu?</t>
  </si>
  <si>
    <t xml:space="preserve">Projekt bude mít příznivý dopad zejména na sekundární cílovou skupinu, čímž přispěje k řešení problému řešeného v projektu. Projekt má více CS, které odpovídají výzvě, jsou dobře stanoveny, avšak nedostatečně popsány. Není zdůvodněno proč byly vybrány CS, avšak je z projektu zřejmé, jakým způsobem byly cílové skupiny vybrány. Projekt neuvádí, jak se zlepší jejich postavení po ukončení projektu. Velikost cílových skupin není stanovena, kvantifikována. Projekt nedostatečně popisuje výběr účastníků. Cílové skupiny jsou zapojeny v průběhu projektu ve všech relevantních fázích projektu. Projekt jasně nepopisuje, jakým způsobem budou cílové skupiny kontaktovány. Není prokázán zájem cílové skupiny.
HK požaduje:
S ohledem na kapacitní možnosti žadatele kvantifikovat cílové skupiny.
</t>
  </si>
  <si>
    <t>7 Způsob realizace aktivit a jejich návaznost</t>
  </si>
  <si>
    <t>Jak vhodně byl zvolen způsob realizace aktivit a jejich vzájemná návaznost?</t>
  </si>
  <si>
    <r>
      <t>Projekt jasně a konkrétně popisuje plánované aktivity. Chybí harmonogram a rozpracování stadií realizace projektu. Klíčové aktivity jsou odpovídající vzhledem k potřebám cílových skupin a možnostem žadatele. Plánované aktivity jsou relevantní záměru projektu. Chybí kvantifikace spolupodílejících se subjektů. U KA 02 chybí počet zřízených mikrojeslí a jakýkoliv harmonogram realizace této aktivity. U KA 04 chybí jakákoliv kvantifikace osob, které se budou zúčastňovat konferencí, seminářů, diseminace projektu. Nejsou identifikována náhradní řešení pro případ, kdy nebude klíčová aktivita realizována zčásti nebo zcela nebo dojde k jejímu časovému zpoždění. Projekt nemá logickou vazbu na harmonogram (není uveden) a jednotlivá stádia realizace projektu. Délka projektu odpovídá plánovaným aktivitám a stanovenému cíli. Chybí popis výzkumu veřejného mínění - specifikace co je cílem a v které etapě projektu a s jakým výsledkem bude realizován. Doporučujeme věnovat pozornost zadání a specifikaci výzkumu.
HK požaduje:
1) Doplnit harmonogram jednotlivých KA.
2) U KA 2 doplnit informace o plánované grantové výzvě – kolik zařízení bude pilotně ověřeno  apod. 
3) Doplnit popis výzkumu veřejného mínění - specifikace co je cílem a v které etapě projektu a s jakým výsledkem bude realizován.
4) Doplnit rozbor nákladů na jednotlivé KA.</t>
    </r>
    <r>
      <rPr>
        <b/>
        <u/>
        <sz val="11"/>
        <color theme="1"/>
        <rFont val="Calibri"/>
        <family val="2"/>
        <charset val="238"/>
        <scheme val="minor"/>
      </rPr>
      <t xml:space="preserve">
</t>
    </r>
  </si>
  <si>
    <t>8 Řízení projektu</t>
  </si>
  <si>
    <t>Je vzhledem k délce a náročnosti projektu adekvátně nastaveno řízení projektu?</t>
  </si>
  <si>
    <t xml:space="preserve">Řízení je vzhledem k délce a náročnosti projektu adekvátně nastaveno. Žadatel si je vědom rizik, avšak u některých neuvádí řešení pokud riziko nastane. Zejména u rizika 1 a rizika 5. Chybí zhodnocení závažnosti a pravděpodobnost výskytu rizika. Realizační tým pro řízení projektu je vhodně sestaven. Popis a obsah aktivit jednotlivých členů realizačního týmu je dostatečný. Popis úvazků a pracovních rolí odpovídá potřebě projektu. Velikost týmu odpovídá rozsahu plánovaných aktivit, nadhodnocené úvazky jsou kráceny v rámci rozpočtu.                                                                                     </t>
  </si>
  <si>
    <t>9 Ověření administrativní, finanční a provozní kapacity žadatele</t>
  </si>
  <si>
    <t>Má žadatel administrativní, finanční a provozní kapacitu, aby byl schopen plánovaný projekt zajistit v souladu s relevantními pravidly OPZ?</t>
  </si>
  <si>
    <t>Vyhovuje</t>
  </si>
  <si>
    <t>Žadatel má kapacitu zajistit fungování projektu z hlediska zkušeností a potřebného know-how. Žadatel má dostatečné odborné zkušenosti (znalost konkrétní řešené problematiky).</t>
  </si>
  <si>
    <t>Závěrečný komentář a návrh podmínek pro poskytnutí podpory</t>
  </si>
  <si>
    <t xml:space="preserve">HK doporučuje projekt k realizaci za splnění níže uvedených podmínek. HK požaduje:
Doplnit měřitelnost a kvantifikaci cílů.
Doplnit konkrétní a měřitelné výstupy v KA 01, 04 a 05.
Uvést, pro které pozice v realizačním týmu jsou plánovány notebooky a mobily, v rozdělení na přímé a nepřímé náklady. 
Objasnit, koho a kolik osob bude proškolovat odborník č. 1 z útvaru č. 2 a č. 3 – náplň práce v rozdělení na přímé a nepřímé náklady.
Krátit tyto položky :
1.1.1.1.1-o 1 085 400 Kč                                                                
1.1.1.1.2-měsíční mzda 55 700 Kč o 165 600 Kč
1.1.1.1.3 měsíční mzda 55 700 Kč o 165 600Kč
1.1.1.1.4 měsíční mzda 55 700 Kč o 165 600Kč
1.1.1.1.5 o 316 440 Kč
 1.1.1.2.01 o 730 080 Kč (snížit úvazek na 0,25) 
Krácení celkem: 2 628 720 Kč v přímých nákladech. 
Indikátor Celkový počet účastníků zvýšit minimálně na 40 osob.    
Nastavit vhodné motivační prostředky pro optimální zapojení příjemců tak, aby byla dosažena i tzv. bagatelní podpora. 
Doplnit u dílčích KA informace k počtu zapojených osob/obcí/poskytovatelů v rámci grantové výzvy, počet obcí zapojených do pilotního ověřování, počty zástupců, kteří se zúčastní seminářů v rámci diseminace výstupů atd. 
U indikátoru 80 500 specifikovat jak tyto 3 výstupy budou zveřejněny.       
S ohledem na kapacitní možnosti žadatele kvantifikovat cílové skupiny.
Doplnit harmonogram jednotlivých KA.
U KA 2 doplnit informace o plánované grantové výzvě – kolik zařízení bude pilotně ověřeno  apod. 
Doplnit popis výzkumu veřejného mínění - specifikace co je cílem a v které etapě projektu a s jakým výsledkem bude realizován.
Doplnit rozbor nákladů na jednotlivé KA.
</t>
  </si>
  <si>
    <t>Počet eliminačních deskriptorů</t>
  </si>
  <si>
    <t>Výsledek věcného hodnocení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</si>
</sst>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charset val="238"/>
      <scheme val="minor"/>
    </font>
    <font>
      <b/>
      <sz val="16"/>
      <color theme="1"/>
      <name val="Calibri"/>
      <family val="2"/>
      <charset val="238"/>
      <scheme val="minor"/>
    </font>
    <font>
      <b/>
      <u/>
      <sz val="11"/>
      <color theme="1"/>
      <name val="Calibri"/>
      <family val="2"/>
      <charset val="238"/>
      <scheme val="minor"/>
    </font>
    <font>
      <sz val="11"/>
      <color theme="1"/>
      <name val="Arial"/>
      <family val="2"/>
      <charset val="238"/>
    </font>
  </fonts>
  <fills count="5">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4"/>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4">
    <xf numFmtId="0" fontId="0" fillId="0" borderId="0" xfId="0"/>
    <xf numFmtId="0" fontId="0" fillId="2" borderId="4" xfId="0" applyFill="1" applyBorder="1" applyAlignment="1">
      <alignment wrapText="1"/>
    </xf>
    <xf numFmtId="49" fontId="0" fillId="0" borderId="0" xfId="0" applyNumberFormat="1" applyFill="1" applyBorder="1" applyAlignment="1">
      <alignment wrapText="1"/>
    </xf>
    <xf numFmtId="0" fontId="0" fillId="0" borderId="0" xfId="0" applyFill="1" applyBorder="1" applyAlignment="1">
      <alignment horizontal="center" vertical="center"/>
    </xf>
    <xf numFmtId="0" fontId="0" fillId="0" borderId="4" xfId="0" applyBorder="1" applyAlignment="1">
      <alignment vertical="top" wrapText="1"/>
    </xf>
    <xf numFmtId="0" fontId="0" fillId="0" borderId="4" xfId="0" applyNumberFormat="1" applyBorder="1" applyAlignment="1">
      <alignment vertical="top" wrapText="1"/>
    </xf>
    <xf numFmtId="0" fontId="0" fillId="3" borderId="4" xfId="0" applyFill="1" applyBorder="1" applyAlignment="1">
      <alignment vertical="top" wrapText="1"/>
    </xf>
    <xf numFmtId="0" fontId="0" fillId="0" borderId="5" xfId="0" applyBorder="1" applyAlignment="1">
      <alignment vertical="top" wrapText="1"/>
    </xf>
    <xf numFmtId="0" fontId="0" fillId="3" borderId="5" xfId="0" applyFill="1" applyBorder="1" applyAlignment="1">
      <alignment vertical="top" wrapText="1"/>
    </xf>
    <xf numFmtId="0" fontId="0" fillId="0" borderId="4" xfId="0" applyFill="1" applyBorder="1" applyAlignment="1">
      <alignment vertical="top" wrapText="1"/>
    </xf>
    <xf numFmtId="0" fontId="0" fillId="4" borderId="4" xfId="0" applyFill="1" applyBorder="1" applyAlignment="1">
      <alignment wrapText="1"/>
    </xf>
    <xf numFmtId="0" fontId="0" fillId="0" borderId="4" xfId="0" applyBorder="1" applyAlignment="1">
      <alignment wrapText="1"/>
    </xf>
    <xf numFmtId="0" fontId="0" fillId="0" borderId="0" xfId="0" applyAlignment="1">
      <alignment wrapText="1"/>
    </xf>
    <xf numFmtId="164"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xf numFmtId="0" fontId="0" fillId="3" borderId="4" xfId="0" applyFill="1" applyBorder="1" applyAlignment="1">
      <alignment vertical="top" wrapText="1"/>
    </xf>
    <xf numFmtId="49" fontId="0" fillId="0" borderId="0" xfId="0" applyNumberFormat="1" applyFill="1" applyBorder="1" applyAlignment="1">
      <alignment horizontal="center" vertical="center" wrapText="1"/>
    </xf>
    <xf numFmtId="0" fontId="0" fillId="0" borderId="0" xfId="0" applyFill="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vertical="top" wrapText="1"/>
    </xf>
    <xf numFmtId="0" fontId="0" fillId="2" borderId="4" xfId="0" applyFill="1" applyBorder="1" applyAlignment="1">
      <alignmen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_2_ROVNOST_&#381;EN_A_MU&#381;&#366;/V&#253;zvy/Syst&#233;mov&#233;%20projekty/HK%20%2011_01-2016/HK%20po%20jedn&#225;n&#237;/hodnot&#237;c&#237;_tabulka_HK_Mikrojesle_%20858%20a%201675%20pro%20H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zavřené výzvy 858"/>
      <sheetName val="List3"/>
      <sheetName val="1676"/>
    </sheetNames>
    <sheetDataSet>
      <sheetData sheetId="0"/>
      <sheetData sheetId="1"/>
      <sheetData sheetId="2"/>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A14" workbookViewId="0">
      <selection activeCell="D33" sqref="D33"/>
    </sheetView>
  </sheetViews>
  <sheetFormatPr defaultRowHeight="15" x14ac:dyDescent="0.25"/>
  <cols>
    <col min="1" max="1" width="13.42578125" style="12" customWidth="1"/>
    <col min="2" max="2" width="12.5703125" style="12" customWidth="1"/>
    <col min="3" max="3" width="18" style="12" customWidth="1"/>
    <col min="4" max="4" width="38.85546875" style="12" customWidth="1"/>
    <col min="5" max="5" width="100.7109375" style="12" customWidth="1"/>
  </cols>
  <sheetData>
    <row r="1" spans="1:11" ht="51" customHeight="1" x14ac:dyDescent="0.25">
      <c r="A1" s="19" t="s">
        <v>0</v>
      </c>
      <c r="B1" s="20"/>
      <c r="C1" s="20"/>
      <c r="D1" s="20"/>
      <c r="E1" s="21"/>
    </row>
    <row r="2" spans="1:11" ht="30" x14ac:dyDescent="0.25">
      <c r="A2" s="1" t="s">
        <v>1</v>
      </c>
      <c r="B2" s="1" t="s">
        <v>2</v>
      </c>
      <c r="C2" s="1" t="s">
        <v>3</v>
      </c>
      <c r="D2" s="1" t="s">
        <v>4</v>
      </c>
      <c r="E2" s="1" t="s">
        <v>5</v>
      </c>
      <c r="G2" s="2"/>
      <c r="H2" s="3"/>
      <c r="I2" s="3"/>
      <c r="J2" s="3"/>
      <c r="K2" s="3"/>
    </row>
    <row r="3" spans="1:11" ht="135" x14ac:dyDescent="0.25">
      <c r="A3" s="4" t="s">
        <v>6</v>
      </c>
      <c r="B3" s="4" t="s">
        <v>7</v>
      </c>
      <c r="C3" s="5" t="s">
        <v>8</v>
      </c>
      <c r="D3" s="6" t="s">
        <v>9</v>
      </c>
      <c r="E3" s="7" t="s">
        <v>10</v>
      </c>
      <c r="G3" s="3"/>
      <c r="H3" s="3"/>
      <c r="I3" s="3"/>
      <c r="J3" s="3"/>
      <c r="K3" s="3"/>
    </row>
    <row r="4" spans="1:11" ht="105" x14ac:dyDescent="0.25">
      <c r="A4" s="22" t="s">
        <v>11</v>
      </c>
      <c r="B4" s="4" t="s">
        <v>12</v>
      </c>
      <c r="C4" s="4" t="s">
        <v>13</v>
      </c>
      <c r="D4" s="6" t="s">
        <v>14</v>
      </c>
      <c r="E4" s="8" t="s">
        <v>15</v>
      </c>
      <c r="G4" s="3"/>
      <c r="H4" s="3"/>
      <c r="I4" s="3"/>
      <c r="J4" s="3"/>
      <c r="K4" s="3"/>
    </row>
    <row r="5" spans="1:11" ht="120" x14ac:dyDescent="0.25">
      <c r="A5" s="22"/>
      <c r="B5" s="4" t="s">
        <v>16</v>
      </c>
      <c r="C5" s="4" t="s">
        <v>17</v>
      </c>
      <c r="D5" s="6" t="s">
        <v>14</v>
      </c>
      <c r="E5" s="4" t="s">
        <v>18</v>
      </c>
      <c r="G5" s="3"/>
      <c r="H5" s="3"/>
      <c r="I5" s="3"/>
      <c r="J5" s="3"/>
      <c r="K5" s="3"/>
    </row>
    <row r="6" spans="1:11" ht="398.25" customHeight="1" x14ac:dyDescent="0.25">
      <c r="A6" s="22" t="s">
        <v>19</v>
      </c>
      <c r="B6" s="4" t="s">
        <v>20</v>
      </c>
      <c r="C6" s="4" t="s">
        <v>21</v>
      </c>
      <c r="D6" s="6" t="s">
        <v>14</v>
      </c>
      <c r="E6" s="6" t="s">
        <v>22</v>
      </c>
      <c r="G6" s="3"/>
      <c r="H6" s="3"/>
      <c r="I6" s="3"/>
      <c r="J6" s="3"/>
      <c r="K6" s="3"/>
    </row>
    <row r="7" spans="1:11" ht="210" x14ac:dyDescent="0.25">
      <c r="A7" s="22"/>
      <c r="B7" s="4" t="s">
        <v>23</v>
      </c>
      <c r="C7" s="4" t="s">
        <v>24</v>
      </c>
      <c r="D7" s="6" t="s">
        <v>14</v>
      </c>
      <c r="E7" s="9" t="s">
        <v>25</v>
      </c>
      <c r="G7" s="3"/>
      <c r="H7" s="3"/>
      <c r="I7" s="3"/>
      <c r="J7" s="3"/>
      <c r="K7" s="3"/>
    </row>
    <row r="8" spans="1:11" ht="165" x14ac:dyDescent="0.25">
      <c r="A8" s="22" t="s">
        <v>26</v>
      </c>
      <c r="B8" s="4" t="s">
        <v>27</v>
      </c>
      <c r="C8" s="4" t="s">
        <v>28</v>
      </c>
      <c r="D8" s="6" t="s">
        <v>14</v>
      </c>
      <c r="E8" s="6" t="s">
        <v>29</v>
      </c>
      <c r="G8" s="3"/>
      <c r="H8" s="3"/>
      <c r="I8" s="3"/>
      <c r="J8" s="3"/>
      <c r="K8" s="3"/>
    </row>
    <row r="9" spans="1:11" ht="270" x14ac:dyDescent="0.25">
      <c r="A9" s="22"/>
      <c r="B9" s="4" t="s">
        <v>30</v>
      </c>
      <c r="C9" s="4" t="s">
        <v>31</v>
      </c>
      <c r="D9" s="6" t="s">
        <v>14</v>
      </c>
      <c r="E9" s="9" t="s">
        <v>32</v>
      </c>
      <c r="G9" s="3"/>
      <c r="H9" s="3"/>
      <c r="I9" s="3"/>
      <c r="J9" s="3"/>
      <c r="K9" s="3"/>
    </row>
    <row r="10" spans="1:11" ht="90" x14ac:dyDescent="0.25">
      <c r="A10" s="22"/>
      <c r="B10" s="4" t="s">
        <v>33</v>
      </c>
      <c r="C10" s="4" t="s">
        <v>34</v>
      </c>
      <c r="D10" s="6" t="s">
        <v>9</v>
      </c>
      <c r="E10" s="6" t="s">
        <v>35</v>
      </c>
      <c r="G10" s="3"/>
      <c r="H10" s="3"/>
      <c r="I10" s="3"/>
      <c r="J10" s="3"/>
      <c r="K10" s="3"/>
    </row>
    <row r="11" spans="1:11" ht="114" customHeight="1" x14ac:dyDescent="0.25">
      <c r="A11" s="22"/>
      <c r="B11" s="4" t="s">
        <v>36</v>
      </c>
      <c r="C11" s="4" t="s">
        <v>37</v>
      </c>
      <c r="D11" s="6" t="s">
        <v>38</v>
      </c>
      <c r="E11" s="9" t="s">
        <v>39</v>
      </c>
      <c r="G11" s="3"/>
      <c r="H11" s="3"/>
      <c r="I11" s="3"/>
      <c r="J11" s="3"/>
      <c r="K11" s="3"/>
    </row>
    <row r="12" spans="1:11" x14ac:dyDescent="0.25">
      <c r="A12" s="23" t="s">
        <v>40</v>
      </c>
      <c r="B12" s="23"/>
      <c r="C12" s="23"/>
      <c r="D12" s="23"/>
      <c r="E12" s="23"/>
      <c r="G12" s="18"/>
      <c r="H12" s="18"/>
      <c r="I12" s="18"/>
      <c r="J12" s="18"/>
      <c r="K12" s="18"/>
    </row>
    <row r="13" spans="1:11" ht="349.5" customHeight="1" x14ac:dyDescent="0.25">
      <c r="A13" s="16" t="s">
        <v>41</v>
      </c>
      <c r="B13" s="16"/>
      <c r="C13" s="16"/>
      <c r="D13" s="16"/>
      <c r="E13" s="16"/>
      <c r="G13" s="3"/>
      <c r="H13" s="3"/>
      <c r="I13" s="3"/>
      <c r="J13" s="3"/>
      <c r="K13" s="3"/>
    </row>
    <row r="14" spans="1:11" ht="45" x14ac:dyDescent="0.25">
      <c r="A14" s="10" t="s">
        <v>42</v>
      </c>
      <c r="B14" s="11">
        <f>COUNTIF(D3:D9,"Neschváleno")+COUNTIF(D11,"Nevyhovuje")</f>
        <v>0</v>
      </c>
      <c r="G14" s="3"/>
      <c r="H14" s="3"/>
      <c r="I14" s="3"/>
      <c r="J14" s="3"/>
      <c r="K14" s="3"/>
    </row>
    <row r="15" spans="1:11" ht="77.25" customHeight="1" x14ac:dyDescent="0.25">
      <c r="A15" s="1" t="s">
        <v>43</v>
      </c>
      <c r="B15" s="11" t="str">
        <f>IF(OR(ISBLANK(D3),ISBLANK(D4),ISBLANK(D5),ISBLANK(D6),ISBLANK(D7),ISBLANK(D8),ISBLANK(D9),ISBLANK(D10),ISBLANK(D11)),"",IF(B14=0,"Žádost splnila podmínky věcného hodnocení","Žádost nesplnila podmínky věcného hodnocení"))</f>
        <v>Žádost splnila podmínky věcného hodnocení</v>
      </c>
      <c r="G15" s="13"/>
      <c r="H15" s="14"/>
      <c r="I15" s="14"/>
      <c r="J15" s="14"/>
      <c r="K15" s="14"/>
    </row>
    <row r="16" spans="1:11" ht="36" customHeight="1" x14ac:dyDescent="0.25">
      <c r="G16" s="17"/>
      <c r="H16" s="17"/>
      <c r="I16" s="17"/>
      <c r="J16" s="18"/>
      <c r="K16" s="18"/>
    </row>
    <row r="30" spans="1:5" x14ac:dyDescent="0.25">
      <c r="A30"/>
      <c r="B30"/>
      <c r="C30"/>
      <c r="D30"/>
      <c r="E30" s="15"/>
    </row>
  </sheetData>
  <mergeCells count="9">
    <mergeCell ref="G12:K12"/>
    <mergeCell ref="A1:E1"/>
    <mergeCell ref="A4:A5"/>
    <mergeCell ref="A6:A7"/>
    <mergeCell ref="A8:A11"/>
    <mergeCell ref="A12:E12"/>
    <mergeCell ref="A13:E13"/>
    <mergeCell ref="G16:I16"/>
    <mergeCell ref="J16:K16"/>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2">
        <x14:dataValidation type="list" allowBlank="1" showInputMessage="1" showErrorMessage="1" prompt="Kombin. kritérium">
          <x14:formula1>
            <xm:f>[1]List3!#REF!</xm:f>
          </x14:formula1>
          <xm:sqref>D3:D10</xm:sqref>
        </x14:dataValidation>
        <x14:dataValidation type="list" allowBlank="1" showInputMessage="1" showErrorMessage="1" prompt="Vylučovací kritérium">
          <x14:formula1>
            <xm:f>[1]List3!#REF!</xm:f>
          </x14:formula1>
          <xm:sqref>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Purschová Adéla (MPSV)</dc:creator>
  <cp:lastModifiedBy>Purschová Adéla (MPSV)</cp:lastModifiedBy>
  <dcterms:created xsi:type="dcterms:W3CDTF">2017-03-21T14:42:42Z</dcterms:created>
  <dcterms:modified xsi:type="dcterms:W3CDTF">2017-03-21T14:57:31Z</dcterms:modified>
</cp:coreProperties>
</file>