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075"/>
  </bookViews>
  <sheets>
    <sheet name="List1" sheetId="1" r:id="rId1"/>
    <sheet name="List2" sheetId="2" r:id="rId2"/>
    <sheet name="List3" sheetId="3" r:id="rId3"/>
  </sheets>
  <calcPr calcId="145621"/>
</workbook>
</file>

<file path=xl/calcChain.xml><?xml version="1.0" encoding="utf-8"?>
<calcChain xmlns="http://schemas.openxmlformats.org/spreadsheetml/2006/main">
  <c r="B23" i="1" l="1"/>
  <c r="B25" i="1" s="1"/>
</calcChain>
</file>

<file path=xl/sharedStrings.xml><?xml version="1.0" encoding="utf-8"?>
<sst xmlns="http://schemas.openxmlformats.org/spreadsheetml/2006/main" count="69" uniqueCount="54">
  <si>
    <t>Věcné hodnocení k projektu Podpora implementace dětských skupin
CZ.03.1.51/0.0/0.0/15_009/0002266</t>
  </si>
  <si>
    <t>Skupina kritérií</t>
  </si>
  <si>
    <t>Název kritéria</t>
  </si>
  <si>
    <t>Hlavní otázka</t>
  </si>
  <si>
    <t>Slovní deskriptor</t>
  </si>
  <si>
    <t>Slovní komentář</t>
  </si>
  <si>
    <t>Potřebnost</t>
  </si>
  <si>
    <t>1.1 Vymezení problému a cílové skupiny</t>
  </si>
  <si>
    <t>Zaměřuje se projekt na problém/nedostatky, který/které je skutečně potřebné řešit a je cílová skupina adekvátní náplni projektu?</t>
  </si>
  <si>
    <t>Schváleno s podmínkou realizace</t>
  </si>
  <si>
    <t>Žadatelem popsaný problém je věrohodný, doložený a dostatečně konkretizovaný. Jedná se o řešení problému nízké zaměstnanosti rodičů s malými dětmi prostřednictvím podpory dětských skupin. Projekt se zaměřuje na problém, který je skutečně potřebné řešit i když se nejedná se o nový problém, je věrohodný, dobře popsaný, a konkretizovaný. Žadatel využívá ke zdůvodnění věrohodných i ověřitelných informací, adekvátně analyzuje i příčiny problému. Vychází z dostupných dat, není však doložena skutečná potřeba CS. V kontextu si ani žadatel není jistý zájmem určité části CS o aktivity projektu. Projekt má více CS, jsou dobře stanoveny, avšak nedostatečně popsány. Z hlediska kvantitativního popisu vymezení cílových skupin jsou v žádosti nedostatky. Projekt neuvádí jak se zlepší jejich postavení po ukončení projektu, mimo rodičů s dětmi. Z popisu KA a celkového kontextu žádosti však není zcela zdůvodněno zapojení CS primárního dopadu (rodiče, matky, ženy ohrožené nezaměstnaností), jelikož je projekt koncipován spíše metodicky, informativně a evaluačně, ne přímo prakticky (není zaměřen přímo na tvorbu dětských skupin).</t>
  </si>
  <si>
    <t>Schváleno</t>
  </si>
  <si>
    <t>Projekt je zaměřen na problematiku nízké zaměstnanosti rodičů s malými dětmi prostřednictvím podpory dětských skupin - vytvořením platformy odborníků pro implementaci dětských skupin, tvorbou standardů kvality, značky kvality, poradenství stávajícím i nově vznikajícím DK atd. Problém, na který je projekt zaměřen je věrohodný, dostatečně konkretizován, žadatel vhodně analyzuje příčiny. Žadatel adekvátně projekt zdůvodňuje, zdůvodnění je podloženo statistickými údaji, studiemi. Postrádám bližší vymezení problematiky dětských skupin, především z hlediska počtu stávajících a již fungujících DK - DK byly zakotveny v zákoně č.274/2014, provozovatel pro získání oprávnění k provozu DK musí předložit žádost na MPSV, již od podzimu 2015 byla také otevřená výzva OPZ na vybudování/transformaci a provoz DK - žadatel tak jistě má k dispozici požadované údaje o současném stavu DK a o počtu DK v ČR. Cílové skupiny projektu jsou vybrány vhodným způsobem, jejich vymezení je obecné, chybí kvantifikace, detailně se žadatel věnuje pouze osobám pečujícím o závislé osoby a rodičům s dětmi, u kterých podrobněji analyzuje jejich situaci a potřeby. Důležitou CS (primární CS) jsou poskytovatelé služeb péče o děti, u dané CS chybí detailnější zpracování, vymezení dané CS i její kvantifikace.</t>
  </si>
  <si>
    <t>Účelnost</t>
  </si>
  <si>
    <t>2.1 Cíle a konzistentnost (intervenční logika) projektu</t>
  </si>
  <si>
    <t>Je cíl projektu nastaven správně a povedou zvolené klíčové aktivity a jejich výstupy k jeho splnění?</t>
  </si>
  <si>
    <t>Cíle projektu nejsou SMART, cíle tak nejsou jasně měřitelné a kvantifikované. Nedostatečné vymezení cílů koresponduje s již uvedeným nedostatečným kvantitativní popisem zapojených cílových skupin. Cíle jsou popsány nekonkrétně, ale z jejich popisu a z kontextu celé žádosti, je pochopitelné, jakých změn má být projektem dosaženo. Naplnění obecného cíle projektu přispěje k řešení vymezeného problému. Klíčové aktivity jsou sestaveny adekvátním způsobem a povedou k popsané změně a tím i naplnění obecného cíle projektu.</t>
  </si>
  <si>
    <t>Obecným cílem projektu je podpora zaměstnanosti a podpora mobility pracovních sil, specifickým cílem pak snížení rozdílů v postavení žen a mužů na trhu práce - Tento cíl je patrný spíše jen z celkového popisu projektu, obecný cíl vyplývá spíše z celkové žádosti. Obecný či specifický cíl tak žadatel implicitně neuvádí. Cíle projektu jsou specifikované a konkrétní, jsou dosažitelné, nejsou však dostatečně SMART - chybí měřitelnost dosažení cílů, cíle tak nejsou jasně měřitelné a kvantifikované. Dle mého názoru jsou místo cílů do jisté míry uvedeny spíše aktivity či prostředky k dosažení cíle. Nicméně ve vztahu k cíli výzvy jsou klíčové aktivity zvoleny vhodně, a to i ve vztahu k potřebám primární CS (poskytovatelé péče o děti), klíčové aktivity povedou k naplnění cíle.</t>
  </si>
  <si>
    <t>2.2 Způsob ověření dosažení cíle projektu</t>
  </si>
  <si>
    <t>Jak vhodný způsob pro ověření dosažení cíle žadatel v projektu nastavil?</t>
  </si>
  <si>
    <t>Jednotlivé klíčové aktivity i podaktivity mají popsané konkrétní výstupy, které je možné považovat za způsob ověření jejich naplnění. Nejsou sice vždy kvantifikovány, ale jejich popis je jasný a uchopitelný. Spolu s indikátory projektu je možné jimi ověřit obecně popsané cíle projektu. Nejsou stanovena konkrétní kritéria, jde o koncepční a mediální projekt, zjištění veřejného mínění a metodickou pomoc k rozšíření služeb péče o děti. Celkově lze říci, že takto sestavený projekt není příliš měřitelný, ale naplnění jednotlivých aktivit ano a tudíž je možné považovat projekt také za vyhodnotitelný.</t>
  </si>
  <si>
    <t>Vzhledem ke skutečnosti, že žadatel nemá dostatečně a kvantitativně vymezené cíle, nejsou v žádosti nastavena kritéria měřitelnost jejich dosažení. Lze však předpokládat, že naplněnost cílů a výstupy jednotlivých klíčových aktivit budou ověřitelné např. ve statistických údajích o stavu nezaměstnanosti, o situaci žen a mužů na trhu práce, v registru DK a dalších relevantních dokumentech a studiích - tedy nezávisle na projektu. Žadatel uvádí dopady projektu, bohužel bez konkrétních měřitelných údajů, resp. případných zdrojů pro ověření splnitelnosti cílů.</t>
  </si>
  <si>
    <t>Efektivnost a hospodárnost</t>
  </si>
  <si>
    <t>3.1 Efektivita projektu, rozpočet</t>
  </si>
  <si>
    <t>S ohledem na plánované a potřebné výstupy je navrženo efektivní a hospodárné použití zdrojů?</t>
  </si>
  <si>
    <t>Rozpočet se jeví jako vcelku vyvážený, položky do něj zařazené jsou potřebné a opodstatněné. Celková výše rozpočtu odpovídá aktivitám do projektu zařazeným, chybí zde však podrobněji popsaná vazba na jednotlivé klíčové aktivity. V popisu KA je zařazena jen souborná částka. V příloze jsou sice některé položky blíže konkretizovány, ale k pochopení zařazení do jednotlivých klíčových aktivit to nepomáhá. Mírné nadhodnocení vidím v zařazení vyšších sazeb u osobních nákladů některých pracovních pozic, bez jejich zdůvodnění. Jedná se o pozice 1.1.1.1.09-15 - asistenti, kde je překročena doporučená sazba 37 788. Obdobně není zdůvodněna vyšší sazba u položky 1.1.1.1.16 - zde doporučuji také krácení na sazbu asistentské pozice. Další nejasnosti dále vidím v počtech jednotek vybavení (notebooky, telefony apod.). Z popisu KA ani z rozpočtu není jednoznačně popsané, komu a k čemu je toto vybavení určeno, zda nespadá do nepřímých nákladů. Poslední nejasnost v jednotkách vidím v položkách 1.1.4.02 a 1.1.4.03, kde je v příloze popsáno, že se jedná o (semináře, workshopy k projektu v jednotlivých krajích = celkem 14 krajů.). Tyto položky doporučuji upravit, nebo dovysvětlit. Celkově doporučuji krátit o 724980,- Kč viz příloha Návrh krácení rozpočtu.</t>
  </si>
  <si>
    <t>Celková výše rozpočtu výstupům projektu a délce realizace. Žadatel respektuje obvyklé/doporučené ceny. Rozpočet projektu je dostatečně jasný a srozumitelný, bohužel mi však není zcela jasná vazba KA a jednotlivých položek rozpočtu, resp. v rámci popisu klíčových aktivit je uveden pouze plánovaný rozpočet bez bližšího popisu a určení a jednotlivé částky u KA nejsou identifikovatelné a nelze je ztotožnit s jednotlivými položkami rozpočtu, resp. některé z nich, jedná se především o zařízení a vybavení - nicméně lze usoudit, že se jedná o náklady spojené s realizačním týmem a jednotlivými krajskými metodickými středisky. Rozpočet je přiměřený rozsahu klíčových aktivit. Diskutabilní je zařazení nákladů na závěrečnou konferenci (pol.1.1.4.04 Závěrečná konference) a část položky 1.1.4.08 Logo projektu, značka kvality, další grafiky) mezi přímé náklady. Logo projektu jako takové dle mého názoru spadá do nepřímých nákladů. V rámci pol. 1.1.4.14 Tisk a předtisková úprava - jsou další sporné náklady, jedná se o náklady spojené s přípravou a tiskem informačních materiálů o tématu projektu, tisk certifikátů z cyklu školení. Navrhuji upřesnění daných činností, včetně vymezení nákladů na dané činnosti a případné krácení v rámci dané položky.</t>
  </si>
  <si>
    <t>3.2 Adekvátnost monitorovacích indikátorů</t>
  </si>
  <si>
    <t>Jak jsou nastaveny cílové hodnoty monitorovacích indikátorů?</t>
  </si>
  <si>
    <t>Žadatel zvolil vhodné indikátory, a to jak z hlediska jejich počtu, tak věcné náplně. Indikátor 60000 je dostatečně popsán i sestaven. Způsob výpočtu této hodnoty spíše naznačil, i když je její hodnota dovoditelná. Popsaná hodnota je dosažitelná a vcelku odpovídá aktivitám projektu. Indikátor 80500 je také dostatečně popsán a vyčíslen.</t>
  </si>
  <si>
    <t>Žadatel má nastaveny 2 typy monitorovacích indikátorů: Počet napsaných a zveřejněných analytických a strategických dokumentů, jehož hodnota je 7 a Celkový počet účastníků, kde má nastavenu hodnotu 210. Obě hodnoty jsou adekvátní, splnitelné během realizace projektu, je patrné, jak žadatel dospěl k výši MI. U popisu MI (příp. u popisu KA) chybí způsoby zveřejnění daných dokumentů (vyjma tištěné podoby).</t>
  </si>
  <si>
    <t>Proveditelnost</t>
  </si>
  <si>
    <t>4.1 Způsob zapojení cílové skupiny</t>
  </si>
  <si>
    <t>Jak adekvátně je cílová skupina zapojena v průběhu projektu?</t>
  </si>
  <si>
    <t>Projekt má více cílových skupin. Konkrétní dopad na některé cílové skupiny není dostatečně popsán. Zejména zapojení cílových skupin primárního dopadu (rodiče s malými dětmi, matky, zaměstnanci, ženy ohrožené na trhu práce?) není dostatečně popsáno. Klíčové aktivity jsou zaměřeny spíše na metodickou pomoc, evaluaci a informovanost o problému a jeho řešení formou dětských skupin, vlastní ověření, které by mělo přímý dopad na tyto cílové skupiny, není v žádosti příliš popsáno. Ani v indikátorech není počítáno s vyčíslením této cílové skupiny. Ostatní CS jsou zapojeny do projektu vcelku odpovídajícím způsobem.</t>
  </si>
  <si>
    <t>Primární cílovou skupinou projektu jsou poskytovatelé služeb péče o děti Tato cílová skupina je do projektu zapojen adekvátně a to ve všech fázích projektu. Způsob práce, výběru i způsobu práce s cílovou skupinou odpovídá charakteristice zvolené cílové skupiny. Žadatel vymezuje více cílových skupin, které jsou v souladu s výzvou, nejsou však adekvátně a dostatečně popsány, ani kvantifikovány. Žadatel nezmapoval potřeby cílových skupin, především primární cílové skupiny, kterou jsou poskytovatelé péče o děti. V souvislosti s tím postrádám i bližší vymezení stavu ohledně dětských skupin - počet již existujících, počet žádostí v souvislosti s grantovou výzvou 035 a 036 (již dnes jsou dispozici údaje o přijatých žádostech, počty již zahájených projektů, které budují//transformují DK, kolik žádostí je v zásobníku náhradních projektů atd. Zapojení cílových skupin do projektu je dostatečné.</t>
  </si>
  <si>
    <t>4.2 Způsob realizace aktivit a jejich návaznost</t>
  </si>
  <si>
    <t>Jak vhodně byl zvolen způsob realizace aktivit a jejich vzájemná návaznost?</t>
  </si>
  <si>
    <t>"Projekt je tvořen 9 základními klíčovými aktivitami, které jsou ještě dále rozdělené do dílčích aktivit. Popis je jednak v samotné žádosti a jednak v samostatné příloze. V obou částech jsou aktivity popsané velmi podrobně. Harmonogram, vyznačený u jednotlivých aktivit je obecný, většina je plánovaná na celou dobu realizace projektu tudíž projekt nemá zcela logickou vazbu. Není zcela jednoznačně zhodnotitelný vzhledem k celkové délce projektu. Celkový harmonogram bude třeba přepracovat z důvodu plánovaného začátku již na leden letošního roku. U každé aktivity je popsaný konkrétní výstup, který je možné brát jako ověření naplnění dané aktivity. Provázanost rozpočtu na klíčové aktivity je nedostatečná, doporučuji lepší specifikaci nákladů tak, aby byla zřetelná spojitost KA a rozpočtu. Nejsou identifikována náhradní řešení pro případ, kdy nebude klíčová aktivita realizována zčásti nebo zcela nebo dojde k jejímu časovému zpoždění."</t>
  </si>
  <si>
    <t>Projekt je tvořen devíti klíčovými aktivitami. Klíčové aktivity jsou srozumitelně a detailně popsány i díky samostatné příloze. KA jsou časově i logicky provázány, doplňují se a na sebe navazují. Každá KA má stanovenu dobu realizace, nadefinované výstupy. Způsoby provádění klíčových aktivit povedou ke stanoveným výstupům aktivit. Celková délka projektu je vhodně nastavena. U KA 04 Sdílení příkladů dobré praxe ze zahraničí je příliš obecný popis, není zřejmé, kdy, kým a jak bude daná KA realizována. Obdobně postrádám bližší informace o závěrečné konferenci projektu, kde budou prezentovány výstupy projektu. Navrhuji doplnění popisu KA 04 a popis závěrečné konference a to i v souvislosti tím, že jednoznačný a nedostatečný popis realizace závěrečné konference neumožní posouzení adekvátnosti nákladů a jejich zařazení mezi přímé náklady.</t>
  </si>
  <si>
    <t>4.3 Řízení projektu</t>
  </si>
  <si>
    <t>Je vzhledem k délce a náročnosti projektu adekvátně nastaveno řízení projektu?</t>
  </si>
  <si>
    <t>Vzhledem k délce projektu, velkému objemu financí a zapojených osob je dle mého názoru nastavené řízení a vedení projektu adekvátní. Vedení a řízení je věnována jedna z klíčových aktivit. Realizační tým je vhodně sestaven, i když podrobný popis řídícího a administrativního realizačního týmu je spíše zmíněn. U ostatních pracovních pozic jsou počty adekvátní a postačující. Žadatel si je vědom rizik, ta jsou v žádosti popsána vcelku všechna. Chybí vyznačení jejich závažnosti a pravděpodobnosti výskytu. S popsanými je zacházeno spíše eliminačně, žadatel se příliš nezabýval popisem řešení již vzniklých problémů.</t>
  </si>
  <si>
    <t xml:space="preserve">Vedení a řízení projektu je věnována jedna z klíčových aktivit. Ve vztahu k délce projektu a počtu zapojených osob i velkého objemu financí je dle mého názoru nastaveno řízení a vedení projektu adekvátně. 
Realizační tým je vhodně sestaven, počty pracovních pozic jsou postačující u většiny pracovních pozic. 
V popisu RT jsou uvedeny i pracovní pozice spadající do nepřímých nákladů, z NN jsou hrazeny 2 pozice – projektový a finanční manažer. Vzhledem k náročnosti projektu a jeho řízení v rámci všech krajů ČR mi připadají 2 pracovní pozice na 2,0 úvazků nedostatečné. 
V rámci realizačního týmu pracujícími přímo s CS, případně zajišťujícími výstupy pro CS je také několik diskutabilních pracovních pozicí, resp. část jejich činností, které lze spíše chápat jako činnosti, které svým charakterem spadající do NN. Např. u Věcného garanta jde o činnosti spojené se školením metodiků, celková koordinace věcné části KA projektu, zajištění publicity atd. Obdobně u pracovní pozice Hlavní metodik či Krajští metodici činnosti jako úzká spolupráce s věcným garantem na organizačním zajištění potřebného vzdělávání CS. U pracovní pozice Hlavní asistent činnosti jako je spolupráce při realizaci místní formy propagace projektu a jeho výstupů. Na danou problematiku pouze upozorňuji v souvislosti pracovními výkazy a vykazování činností ve výkazech při vlastní realizaci projektu.
Z hlediska míry zapojení jednotlivých odborných pracovníků je u většiny pracovních pozic míra zapojení adekvátní. Opětovně spornější je míra zapojení jednotlivých krajských metodiků a jejich asistentů – ze žádosti nevyplývá počet zapojených poskytovatelů do realizace projektu, může se tak stát, že ne každý kraj bude mít dostatečný počet poskytovatelů – příjemců podpory, pracovní vytížení může tak být v jednotlivých krajích u jednotlivých metodiků a asistentů variabilní, může se stát, že 1,5 úvazku na každém kraji v ČR může být nehospodárné a neefektivní. 
Žadatel má definována rizika ohrožující realizaci projektu a nastavuje i způsoby řešení. Jedním z rizik je i malá míra zapojení poskytovatelů péče o děti – toto riziko je chápáno spíše obecně. Jak je výše uvedeno, může nastat situace, kdy počet zapojených poskytovatelů v jednotlivých krajích nebude rovnoměrné, případně bude nedostatečné – i ve vztahu k realizačnímu týmu a rozpočtu, jde o závažné a vcelku reálné riziko, žadatel nenastavuje žádné opatření k eliminaci daného rizika.
</t>
  </si>
  <si>
    <t>4.4 Ověření administrativní, finanční a provozní kapacity žadatele</t>
  </si>
  <si>
    <t>Má žadatel administrativní, finanční a provozní kapacitu, aby byl schopen plánovaný projekt zajistit v souladu s relevantními pravidly OPZ?</t>
  </si>
  <si>
    <t>Vyhovuje</t>
  </si>
  <si>
    <t>Žadatel disponuje dostatečnou kapacitou personální, finanční i provozní pro realizaci projektu.</t>
  </si>
  <si>
    <t>Žadatel má dostatečnou personální, finanční i provozní kapacitu, včetně potřebného know?how a zkušeností z obdobných projektů.</t>
  </si>
  <si>
    <t>Závěrečný komentář a návrh podmínek pro poskytnutí podpory</t>
  </si>
  <si>
    <t xml:space="preserve">  Projekt  je zaměřen na problém, který je třeba řešit. Jedná se o projekt zaměřený  metodicky, informativně a evaluačně. Není primárně zaměřen na tvorbu a  podporu řízení dětských skupin. 
  Silnou  stránkou projektu je: 
- Popis problému, na který se projekt zaměřuje, analýza  příčin problému
- Zdůvodnění realizace projektu i jeho zacílení
  Slabší  stránkou projektu je:
 - vymezení cílů projektu, jejich specifikace (cíle  nejsou SMART, zejména nejsou jasně měřitelné, kvantifikovatelné.  
- vymezení cílových skupin a jejich  zapojení do aktivit projektu (některé z popsaných CS nejsou v dalších částech  žádosti vůbec zmíněny).  
- popis  klíčových aktivit, zejména vazbu na harmonogram a rozpočet projektu.  Harmonogram je třeba přepracovat i z důvodu posunutí zahájení realizace  projektu. Rozpočet je třeba více konkretizovat ve vztahu k jednotlivým KA a  hlavně ve vazbě na realizační tým. U některých položek není jasné jejich  využití RT a tím i zařazení do přímých nebo nepřímých nákladů.  
- realizační tým, doporučuji doplnit  konkrétní informace o vedoucí a administrativní části realizačního týmu  spadající do nepřímých nákladů.  
-  Nejsou identifikována náhradní řešení pro případ, kdy nebude klíčová aktivita  realizována zčásti nebo zcela nebo dojde k jejímu časovému zpoždění.  
-   Projekt je efektivní a hospodárný, přesto doporučuji krátit o 724980,-  Kč s ohledem na nezdůvodněnou vyšší mezd a zařazení nejasného počtu jednotek  u vstupních seminářů a workshopů na 14 krajů. 
Celkově  je projekt potřebný a schopný realizace.</t>
  </si>
  <si>
    <t>Počet eliminačních deskriptorů</t>
  </si>
  <si>
    <t>Projekt je zaměřen na podporu implementace DK.
Silnou stránkou projektu je:
- popis problému, na který se projekt zaměřuje, analýza příčin problému
- zdůvodnění realizace projektu i jeho zacílení
- práce s CS a popis jejího zapojení do projektu (především u primární CS - poskytovatelé péče o děti)
- kvalitní zpracování vlastní realizace projektu - detailní zpracování KA, nadefinování výstupů, specifikace doby realizace KA atd.
Slabší stránkou projektu je
- vymezení cílů - cíle projektu jsou specifikované a konkrétní, jsou dosažitelné, nejsou však dostatečně SMART - chybí měřitelnost dosažení cílů, cíle tak nejsou jasně měřitelné a kvantifikované. Dle mého názoru jsou místo cílů do jisté míry uvedeny spíše aktivity či prostředky k dosažení cíle.
-vymezení CS - CS je vymezena obecně, postrádám bližší kvantifikaci a specifikaci především primární cílové skupiny projektu (poskytovatelů péče o dítě). Žadatel nezmapoval potřeby dané cílové skupiny. V souvislosti s tím postrádám i bližší vymezení stavu ohledně dětských skupin - počet již existujících, počet žádostí v souvislosti s grantovou výzvou 035 a 036 (již dnes jsou dispozici údaje o přijatých žádostech, počty již zahájených projektů, které budují//transformují DK, kolik žádostí je v zásobníku náhradních projektů atd.
MI jsou nastaveny adekvátně a splnitelné během realizace projektu, je patrné, jak žadatel dospěl k výši MI. U popisu Mi (příp. u popisu KA) chybí způsoby zveřejnění daných dokumentů (vyjma tištěné podoby).Celková výše rozpočtu odpovídá výstupům projektu a délce realizace. Žadatel respektuje obvyklé/doporučené ceny. Rozpočet projektu je dostatečně jasný a srozumitelný, chybí  jasná vazba KA a jednotlivých položek rozpočtu, resp. v rámci popisu klíčových aktivit je uveden pouze plánovaný rozpočet bez bližšího popisu. Rozpočet je přiměřený rozsahu klíčových aktivit. Diskutabilní je zařazení nákladů na závěrečnou konferenci (pol.1.1.4.04 Závěrečná konference) a část položky 1.1.4.08 Logo projektu, značka kvality, další grafiky) mezi přímé náklady. Logo projektu jako takové dle mého názoru spadá do nepřímých nákladů. V rámci pol. 1.1.4.14 Tisk a předtisková úprava - jsou další sporné náklady, jedná se o náklady spojené s přípravou a tiskem informačních materiálů o tématu projektu, tisk certifikátů z cyklu školení. Navrhuji upřesnění daných činností, včetně vymezení nákladů na dané činnosti a případné krácení v rámci dané položky. 
Projekt je kvalitně zpracován, doporučuji jej k podpoře.</t>
  </si>
  <si>
    <t>Výsledek věcného hodnocení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</si>
</sst>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6"/>
      <name val="Calibri"/>
      <family val="2"/>
      <charset val="238"/>
      <scheme val="minor"/>
    </font>
    <font>
      <sz val="11"/>
      <name val="Calibri"/>
      <family val="2"/>
      <charset val="238"/>
      <scheme val="minor"/>
    </font>
    <font>
      <b/>
      <sz val="11"/>
      <color rgb="FFFF0000"/>
      <name val="Calibri"/>
      <family val="2"/>
      <charset val="238"/>
      <scheme val="minor"/>
    </font>
    <font>
      <sz val="11"/>
      <color theme="1"/>
      <name val="Arial"/>
      <family val="2"/>
      <charset val="238"/>
    </font>
  </fonts>
  <fills count="5">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4"/>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67">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2" borderId="4" xfId="0" applyFont="1" applyFill="1" applyBorder="1" applyAlignment="1">
      <alignment wrapText="1"/>
    </xf>
    <xf numFmtId="0" fontId="2" fillId="2" borderId="5" xfId="0" applyFont="1" applyFill="1" applyBorder="1" applyAlignment="1">
      <alignment wrapText="1"/>
    </xf>
    <xf numFmtId="0" fontId="2" fillId="2" borderId="6" xfId="0" applyFont="1" applyFill="1" applyBorder="1" applyAlignment="1">
      <alignment wrapText="1"/>
    </xf>
    <xf numFmtId="49" fontId="0" fillId="0" borderId="0" xfId="0" applyNumberFormat="1" applyFill="1" applyBorder="1" applyAlignment="1">
      <alignment wrapText="1"/>
    </xf>
    <xf numFmtId="0" fontId="0" fillId="0" borderId="0" xfId="0" applyFill="1" applyBorder="1" applyAlignment="1">
      <alignment horizontal="center" vertical="center"/>
    </xf>
    <xf numFmtId="0" fontId="2" fillId="0" borderId="7" xfId="0" applyFont="1" applyBorder="1" applyAlignment="1">
      <alignment horizontal="left" vertical="top" wrapText="1"/>
    </xf>
    <xf numFmtId="0" fontId="0" fillId="0" borderId="8" xfId="0" applyBorder="1" applyAlignment="1">
      <alignment horizontal="left" vertical="top" wrapText="1"/>
    </xf>
    <xf numFmtId="0" fontId="0" fillId="0" borderId="8" xfId="0" applyNumberFormat="1" applyBorder="1" applyAlignment="1">
      <alignment horizontal="left" vertical="top" wrapText="1"/>
    </xf>
    <xf numFmtId="0" fontId="4" fillId="3" borderId="9" xfId="0" applyFont="1" applyFill="1" applyBorder="1" applyAlignment="1">
      <alignment vertical="top" wrapText="1"/>
    </xf>
    <xf numFmtId="0" fontId="0" fillId="0" borderId="10" xfId="0" applyFont="1" applyBorder="1" applyAlignment="1">
      <alignment vertical="top" wrapText="1"/>
    </xf>
    <xf numFmtId="0" fontId="2" fillId="0" borderId="11" xfId="0" applyFont="1" applyBorder="1" applyAlignment="1">
      <alignment horizontal="left" vertical="top" wrapText="1"/>
    </xf>
    <xf numFmtId="0" fontId="0" fillId="0" borderId="12" xfId="0" applyBorder="1" applyAlignment="1">
      <alignment horizontal="left" vertical="top" wrapText="1"/>
    </xf>
    <xf numFmtId="0" fontId="0" fillId="0" borderId="12" xfId="0" applyNumberFormat="1" applyBorder="1" applyAlignment="1">
      <alignment horizontal="left" vertical="top" wrapText="1"/>
    </xf>
    <xf numFmtId="0" fontId="4" fillId="3" borderId="13" xfId="0" applyFont="1" applyFill="1" applyBorder="1" applyAlignment="1">
      <alignment vertical="top" wrapText="1"/>
    </xf>
    <xf numFmtId="0" fontId="0" fillId="0" borderId="14" xfId="0" applyFont="1" applyBorder="1" applyAlignment="1">
      <alignment vertical="top" wrapText="1"/>
    </xf>
    <xf numFmtId="0" fontId="0" fillId="3" borderId="10" xfId="0" applyFont="1" applyFill="1" applyBorder="1" applyAlignment="1">
      <alignment vertical="top" wrapText="1"/>
    </xf>
    <xf numFmtId="0" fontId="2" fillId="0" borderId="15" xfId="0" applyFont="1" applyBorder="1" applyAlignment="1">
      <alignment horizontal="left" vertical="top" wrapText="1"/>
    </xf>
    <xf numFmtId="0" fontId="0" fillId="0" borderId="16" xfId="0" applyBorder="1" applyAlignment="1">
      <alignment horizontal="left" vertical="top" wrapText="1"/>
    </xf>
    <xf numFmtId="0" fontId="4" fillId="3" borderId="17" xfId="0" applyFont="1" applyFill="1" applyBorder="1" applyAlignment="1">
      <alignment vertical="top" wrapText="1"/>
    </xf>
    <xf numFmtId="0" fontId="0" fillId="3" borderId="18" xfId="0" applyFont="1" applyFill="1" applyBorder="1" applyAlignment="1">
      <alignment vertical="top" wrapText="1"/>
    </xf>
    <xf numFmtId="0" fontId="0" fillId="0" borderId="19" xfId="0" applyBorder="1" applyAlignment="1">
      <alignment horizontal="left" vertical="top" wrapText="1"/>
    </xf>
    <xf numFmtId="0" fontId="4" fillId="3" borderId="20" xfId="0" applyFont="1" applyFill="1" applyBorder="1" applyAlignment="1">
      <alignment vertical="top" wrapText="1"/>
    </xf>
    <xf numFmtId="0" fontId="0" fillId="0" borderId="21" xfId="0" applyFont="1" applyBorder="1" applyAlignment="1">
      <alignment vertical="top" wrapText="1"/>
    </xf>
    <xf numFmtId="0" fontId="0" fillId="3" borderId="22" xfId="0" applyFont="1" applyFill="1" applyBorder="1" applyAlignment="1">
      <alignment vertical="top" wrapText="1"/>
    </xf>
    <xf numFmtId="0" fontId="0" fillId="0" borderId="21" xfId="0" applyFont="1" applyFill="1" applyBorder="1" applyAlignment="1">
      <alignment vertical="top" wrapText="1"/>
    </xf>
    <xf numFmtId="0" fontId="0" fillId="0" borderId="14" xfId="0" applyFont="1" applyFill="1" applyBorder="1" applyAlignment="1">
      <alignment vertical="top" wrapText="1"/>
    </xf>
    <xf numFmtId="0" fontId="0" fillId="0" borderId="23" xfId="0" applyBorder="1" applyAlignment="1">
      <alignment horizontal="left" vertical="top" wrapText="1"/>
    </xf>
    <xf numFmtId="0" fontId="4" fillId="3" borderId="24" xfId="0" applyFont="1" applyFill="1" applyBorder="1" applyAlignment="1">
      <alignment vertical="top" wrapText="1"/>
    </xf>
    <xf numFmtId="0" fontId="0" fillId="0" borderId="25" xfId="0" applyFont="1" applyFill="1" applyBorder="1" applyAlignment="1">
      <alignment vertical="top" wrapText="1"/>
    </xf>
    <xf numFmtId="0" fontId="0" fillId="0" borderId="18" xfId="0" applyFont="1" applyFill="1" applyBorder="1" applyAlignment="1">
      <alignment vertical="top" wrapText="1"/>
    </xf>
    <xf numFmtId="0" fontId="0" fillId="3" borderId="21" xfId="0" applyFont="1" applyFill="1" applyBorder="1" applyAlignment="1">
      <alignment vertical="top" wrapText="1"/>
    </xf>
    <xf numFmtId="0" fontId="0" fillId="2" borderId="4" xfId="0" applyFill="1" applyBorder="1" applyAlignment="1">
      <alignment vertical="top" wrapText="1"/>
    </xf>
    <xf numFmtId="0" fontId="0" fillId="2" borderId="5" xfId="0" applyFill="1" applyBorder="1" applyAlignment="1">
      <alignment vertical="top" wrapText="1"/>
    </xf>
    <xf numFmtId="0" fontId="0" fillId="2" borderId="6" xfId="0" applyFill="1" applyBorder="1" applyAlignment="1">
      <alignment vertical="top" wrapText="1"/>
    </xf>
    <xf numFmtId="0" fontId="0" fillId="0" borderId="0" xfId="0" applyFill="1" applyBorder="1" applyAlignment="1">
      <alignment horizontal="center" vertical="center"/>
    </xf>
    <xf numFmtId="0" fontId="0" fillId="3" borderId="26" xfId="0" applyFill="1" applyBorder="1" applyAlignment="1">
      <alignment vertical="top" wrapText="1"/>
    </xf>
    <xf numFmtId="0" fontId="0" fillId="3" borderId="20" xfId="0" applyFill="1" applyBorder="1" applyAlignment="1">
      <alignment vertical="top" wrapText="1"/>
    </xf>
    <xf numFmtId="0" fontId="0" fillId="3" borderId="21" xfId="0" applyFill="1" applyBorder="1" applyAlignment="1">
      <alignment vertical="top" wrapText="1"/>
    </xf>
    <xf numFmtId="0" fontId="0" fillId="4" borderId="27" xfId="0" applyFill="1" applyBorder="1" applyAlignment="1">
      <alignment wrapText="1"/>
    </xf>
    <xf numFmtId="0" fontId="0" fillId="0" borderId="28" xfId="0" applyBorder="1" applyAlignment="1">
      <alignment wrapText="1"/>
    </xf>
    <xf numFmtId="0" fontId="0" fillId="0" borderId="0" xfId="0" applyBorder="1" applyAlignment="1">
      <alignment wrapText="1"/>
    </xf>
    <xf numFmtId="0" fontId="0" fillId="0" borderId="29" xfId="0" applyBorder="1" applyAlignment="1">
      <alignment wrapText="1"/>
    </xf>
    <xf numFmtId="0" fontId="0" fillId="3" borderId="30" xfId="0" applyFill="1" applyBorder="1" applyAlignment="1">
      <alignment vertical="top" wrapText="1"/>
    </xf>
    <xf numFmtId="0" fontId="0" fillId="3" borderId="13" xfId="0" applyFill="1" applyBorder="1" applyAlignment="1">
      <alignment vertical="top" wrapText="1"/>
    </xf>
    <xf numFmtId="0" fontId="0" fillId="3" borderId="14" xfId="0" applyFill="1" applyBorder="1" applyAlignment="1">
      <alignment vertical="top" wrapText="1"/>
    </xf>
    <xf numFmtId="0" fontId="0" fillId="2" borderId="20" xfId="0" applyFill="1" applyBorder="1" applyAlignment="1">
      <alignment wrapText="1"/>
    </xf>
    <xf numFmtId="0" fontId="4" fillId="0" borderId="20" xfId="0" applyFont="1" applyBorder="1" applyAlignment="1">
      <alignment wrapText="1"/>
    </xf>
    <xf numFmtId="0" fontId="0" fillId="0" borderId="0" xfId="0" applyAlignment="1">
      <alignment wrapText="1"/>
    </xf>
    <xf numFmtId="164"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xf>
    <xf numFmtId="49" fontId="0" fillId="0" borderId="0" xfId="0" applyNumberFormat="1" applyFill="1" applyBorder="1" applyAlignment="1">
      <alignment horizontal="center" vertical="center" wrapText="1"/>
    </xf>
    <xf numFmtId="0" fontId="5" fillId="0" borderId="0" xfId="0" applyFont="1" applyBorder="1" applyAlignment="1">
      <alignment wrapText="1"/>
    </xf>
    <xf numFmtId="0" fontId="0" fillId="0" borderId="0" xfId="0" applyBorder="1" applyAlignment="1"/>
    <xf numFmtId="0" fontId="2" fillId="0" borderId="0" xfId="0" applyFont="1" applyBorder="1"/>
    <xf numFmtId="14" fontId="5" fillId="0" borderId="0" xfId="0" applyNumberFormat="1" applyFont="1" applyBorder="1" applyAlignment="1">
      <alignment horizontal="left"/>
    </xf>
    <xf numFmtId="0" fontId="5" fillId="0" borderId="0" xfId="0" applyFont="1" applyBorder="1" applyAlignment="1"/>
    <xf numFmtId="0" fontId="2" fillId="0" borderId="0" xfId="0" applyFont="1" applyBorder="1" applyAlignment="1"/>
    <xf numFmtId="0" fontId="2" fillId="0" borderId="0" xfId="0" applyFont="1" applyBorder="1" applyAlignment="1">
      <alignment wrapText="1"/>
    </xf>
    <xf numFmtId="0" fontId="1" fillId="0" borderId="0" xfId="0" applyFont="1" applyBorder="1" applyAlignment="1">
      <alignment wrapText="1"/>
    </xf>
    <xf numFmtId="0" fontId="1" fillId="0" borderId="0" xfId="0" applyFont="1" applyBorder="1" applyAlignment="1"/>
    <xf numFmtId="0" fontId="1" fillId="0" borderId="0" xfId="0" applyFont="1" applyBorder="1" applyAlignment="1">
      <alignment horizontal="left"/>
    </xf>
    <xf numFmtId="0" fontId="1" fillId="0" borderId="0" xfId="0" applyFont="1" applyBorder="1"/>
    <xf numFmtId="0" fontId="6" fillId="0" borderId="0" xfId="0" applyFo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tabSelected="1" topLeftCell="A24" workbookViewId="0">
      <selection activeCell="J4" sqref="J4"/>
    </sheetView>
  </sheetViews>
  <sheetFormatPr defaultRowHeight="15" x14ac:dyDescent="0.25"/>
  <cols>
    <col min="1" max="1" width="14.7109375" style="51" customWidth="1"/>
    <col min="2" max="2" width="15.140625" style="51" customWidth="1"/>
    <col min="3" max="3" width="23.28515625" style="51" customWidth="1"/>
    <col min="4" max="4" width="13.140625" style="51" customWidth="1"/>
    <col min="5" max="5" width="100.7109375" style="51" customWidth="1"/>
  </cols>
  <sheetData>
    <row r="1" spans="1:11" ht="51" customHeight="1" thickBot="1" x14ac:dyDescent="0.3">
      <c r="A1" s="1" t="s">
        <v>0</v>
      </c>
      <c r="B1" s="2"/>
      <c r="C1" s="2"/>
      <c r="D1" s="2"/>
      <c r="E1" s="3"/>
    </row>
    <row r="2" spans="1:11" ht="30.75" thickBot="1" x14ac:dyDescent="0.3">
      <c r="A2" s="4" t="s">
        <v>1</v>
      </c>
      <c r="B2" s="5" t="s">
        <v>2</v>
      </c>
      <c r="C2" s="5" t="s">
        <v>3</v>
      </c>
      <c r="D2" s="5" t="s">
        <v>4</v>
      </c>
      <c r="E2" s="6" t="s">
        <v>5</v>
      </c>
      <c r="G2" s="7"/>
      <c r="H2" s="8"/>
      <c r="I2" s="8"/>
      <c r="J2" s="8"/>
      <c r="K2" s="8"/>
    </row>
    <row r="3" spans="1:11" ht="190.5" customHeight="1" x14ac:dyDescent="0.25">
      <c r="A3" s="9" t="s">
        <v>6</v>
      </c>
      <c r="B3" s="10" t="s">
        <v>7</v>
      </c>
      <c r="C3" s="11" t="s">
        <v>8</v>
      </c>
      <c r="D3" s="12" t="s">
        <v>9</v>
      </c>
      <c r="E3" s="13" t="s">
        <v>10</v>
      </c>
      <c r="G3" s="8"/>
      <c r="H3" s="8"/>
      <c r="I3" s="8"/>
      <c r="J3" s="8"/>
      <c r="K3" s="8"/>
    </row>
    <row r="4" spans="1:11" ht="198" customHeight="1" thickBot="1" x14ac:dyDescent="0.3">
      <c r="A4" s="14"/>
      <c r="B4" s="15"/>
      <c r="C4" s="16"/>
      <c r="D4" s="17" t="s">
        <v>11</v>
      </c>
      <c r="E4" s="18" t="s">
        <v>12</v>
      </c>
      <c r="G4" s="8"/>
      <c r="H4" s="8"/>
      <c r="I4" s="8"/>
      <c r="J4" s="8"/>
      <c r="K4" s="8"/>
    </row>
    <row r="5" spans="1:11" ht="89.25" customHeight="1" x14ac:dyDescent="0.25">
      <c r="A5" s="9" t="s">
        <v>13</v>
      </c>
      <c r="B5" s="10" t="s">
        <v>14</v>
      </c>
      <c r="C5" s="10" t="s">
        <v>15</v>
      </c>
      <c r="D5" s="12" t="s">
        <v>9</v>
      </c>
      <c r="E5" s="19" t="s">
        <v>16</v>
      </c>
      <c r="G5" s="8"/>
      <c r="H5" s="8"/>
      <c r="I5" s="8"/>
      <c r="J5" s="8"/>
      <c r="K5" s="8"/>
    </row>
    <row r="6" spans="1:11" ht="123" customHeight="1" thickBot="1" x14ac:dyDescent="0.3">
      <c r="A6" s="20"/>
      <c r="B6" s="21"/>
      <c r="C6" s="21"/>
      <c r="D6" s="22" t="s">
        <v>11</v>
      </c>
      <c r="E6" s="23" t="s">
        <v>17</v>
      </c>
      <c r="G6" s="8"/>
      <c r="H6" s="8"/>
      <c r="I6" s="8"/>
      <c r="J6" s="8"/>
      <c r="K6" s="8"/>
    </row>
    <row r="7" spans="1:11" ht="99" customHeight="1" thickTop="1" x14ac:dyDescent="0.25">
      <c r="A7" s="20"/>
      <c r="B7" s="24" t="s">
        <v>18</v>
      </c>
      <c r="C7" s="24" t="s">
        <v>19</v>
      </c>
      <c r="D7" s="25" t="s">
        <v>11</v>
      </c>
      <c r="E7" s="26" t="s">
        <v>20</v>
      </c>
      <c r="G7" s="8"/>
      <c r="H7" s="8"/>
      <c r="I7" s="8"/>
      <c r="J7" s="8"/>
      <c r="K7" s="8"/>
    </row>
    <row r="8" spans="1:11" ht="89.25" customHeight="1" thickBot="1" x14ac:dyDescent="0.3">
      <c r="A8" s="14"/>
      <c r="B8" s="15"/>
      <c r="C8" s="15"/>
      <c r="D8" s="17" t="s">
        <v>11</v>
      </c>
      <c r="E8" s="18" t="s">
        <v>21</v>
      </c>
      <c r="G8" s="8"/>
      <c r="H8" s="8"/>
      <c r="I8" s="8"/>
      <c r="J8" s="8"/>
      <c r="K8" s="8"/>
    </row>
    <row r="9" spans="1:11" ht="202.5" customHeight="1" x14ac:dyDescent="0.25">
      <c r="A9" s="9" t="s">
        <v>22</v>
      </c>
      <c r="B9" s="10" t="s">
        <v>23</v>
      </c>
      <c r="C9" s="10" t="s">
        <v>24</v>
      </c>
      <c r="D9" s="12" t="s">
        <v>9</v>
      </c>
      <c r="E9" s="27" t="s">
        <v>25</v>
      </c>
      <c r="G9" s="8"/>
      <c r="H9" s="8"/>
      <c r="I9" s="8"/>
      <c r="J9" s="8"/>
      <c r="K9" s="8"/>
    </row>
    <row r="10" spans="1:11" ht="196.5" customHeight="1" thickBot="1" x14ac:dyDescent="0.3">
      <c r="A10" s="20"/>
      <c r="B10" s="21"/>
      <c r="C10" s="21"/>
      <c r="D10" s="22" t="s">
        <v>9</v>
      </c>
      <c r="E10" s="23" t="s">
        <v>26</v>
      </c>
      <c r="G10" s="8"/>
      <c r="H10" s="8"/>
      <c r="I10" s="8"/>
      <c r="J10" s="8"/>
      <c r="K10" s="8"/>
    </row>
    <row r="11" spans="1:11" ht="69" customHeight="1" thickTop="1" x14ac:dyDescent="0.25">
      <c r="A11" s="20"/>
      <c r="B11" s="24" t="s">
        <v>27</v>
      </c>
      <c r="C11" s="24" t="s">
        <v>28</v>
      </c>
      <c r="D11" s="25" t="s">
        <v>11</v>
      </c>
      <c r="E11" s="28" t="s">
        <v>29</v>
      </c>
      <c r="G11" s="8"/>
      <c r="H11" s="8"/>
      <c r="I11" s="8"/>
      <c r="J11" s="8"/>
      <c r="K11" s="8"/>
    </row>
    <row r="12" spans="1:11" ht="80.25" customHeight="1" thickBot="1" x14ac:dyDescent="0.3">
      <c r="A12" s="14"/>
      <c r="B12" s="15"/>
      <c r="C12" s="15"/>
      <c r="D12" s="17" t="s">
        <v>9</v>
      </c>
      <c r="E12" s="29" t="s">
        <v>30</v>
      </c>
      <c r="G12" s="8"/>
      <c r="H12" s="8"/>
      <c r="I12" s="8"/>
      <c r="J12" s="8"/>
      <c r="K12" s="8"/>
    </row>
    <row r="13" spans="1:11" ht="114.75" customHeight="1" x14ac:dyDescent="0.25">
      <c r="A13" s="9" t="s">
        <v>31</v>
      </c>
      <c r="B13" s="10" t="s">
        <v>32</v>
      </c>
      <c r="C13" s="10" t="s">
        <v>33</v>
      </c>
      <c r="D13" s="12" t="s">
        <v>9</v>
      </c>
      <c r="E13" s="27" t="s">
        <v>34</v>
      </c>
      <c r="G13" s="8"/>
      <c r="H13" s="8"/>
      <c r="I13" s="8"/>
      <c r="J13" s="8"/>
      <c r="K13" s="8"/>
    </row>
    <row r="14" spans="1:11" ht="150.75" customHeight="1" thickBot="1" x14ac:dyDescent="0.3">
      <c r="A14" s="20"/>
      <c r="B14" s="21"/>
      <c r="C14" s="21"/>
      <c r="D14" s="22" t="s">
        <v>9</v>
      </c>
      <c r="E14" s="23" t="s">
        <v>35</v>
      </c>
      <c r="G14" s="8"/>
      <c r="H14" s="8"/>
      <c r="I14" s="8"/>
      <c r="J14" s="8"/>
      <c r="K14" s="8"/>
    </row>
    <row r="15" spans="1:11" ht="161.25" customHeight="1" thickTop="1" x14ac:dyDescent="0.25">
      <c r="A15" s="20"/>
      <c r="B15" s="30" t="s">
        <v>36</v>
      </c>
      <c r="C15" s="30" t="s">
        <v>37</v>
      </c>
      <c r="D15" s="31" t="s">
        <v>9</v>
      </c>
      <c r="E15" s="32" t="s">
        <v>38</v>
      </c>
      <c r="G15" s="8"/>
      <c r="H15" s="8"/>
      <c r="I15" s="8"/>
      <c r="J15" s="8"/>
      <c r="K15" s="8"/>
    </row>
    <row r="16" spans="1:11" ht="158.25" customHeight="1" thickBot="1" x14ac:dyDescent="0.3">
      <c r="A16" s="20"/>
      <c r="B16" s="21"/>
      <c r="C16" s="21"/>
      <c r="D16" s="22" t="s">
        <v>9</v>
      </c>
      <c r="E16" s="33" t="s">
        <v>39</v>
      </c>
      <c r="G16" s="8"/>
      <c r="H16" s="8"/>
      <c r="I16" s="8"/>
      <c r="J16" s="8"/>
      <c r="K16" s="8"/>
    </row>
    <row r="17" spans="1:11" ht="117" customHeight="1" thickTop="1" x14ac:dyDescent="0.25">
      <c r="A17" s="20"/>
      <c r="B17" s="24" t="s">
        <v>40</v>
      </c>
      <c r="C17" s="24" t="s">
        <v>41</v>
      </c>
      <c r="D17" s="25" t="s">
        <v>11</v>
      </c>
      <c r="E17" s="34" t="s">
        <v>42</v>
      </c>
      <c r="G17" s="8"/>
      <c r="H17" s="8"/>
      <c r="I17" s="8"/>
      <c r="J17" s="8"/>
      <c r="K17" s="8"/>
    </row>
    <row r="18" spans="1:11" ht="409.6" customHeight="1" thickBot="1" x14ac:dyDescent="0.3">
      <c r="A18" s="20"/>
      <c r="B18" s="21"/>
      <c r="C18" s="21"/>
      <c r="D18" s="22" t="s">
        <v>11</v>
      </c>
      <c r="E18" s="23" t="s">
        <v>43</v>
      </c>
      <c r="G18" s="8"/>
      <c r="H18" s="8"/>
      <c r="I18" s="8"/>
      <c r="J18" s="8"/>
      <c r="K18" s="8"/>
    </row>
    <row r="19" spans="1:11" ht="107.25" customHeight="1" thickTop="1" x14ac:dyDescent="0.25">
      <c r="A19" s="20"/>
      <c r="B19" s="24" t="s">
        <v>44</v>
      </c>
      <c r="C19" s="24" t="s">
        <v>45</v>
      </c>
      <c r="D19" s="25" t="s">
        <v>46</v>
      </c>
      <c r="E19" s="28" t="s">
        <v>47</v>
      </c>
      <c r="G19" s="8"/>
      <c r="H19" s="8"/>
      <c r="I19" s="8"/>
      <c r="J19" s="8"/>
      <c r="K19" s="8"/>
    </row>
    <row r="20" spans="1:11" ht="48" customHeight="1" thickBot="1" x14ac:dyDescent="0.3">
      <c r="A20" s="14"/>
      <c r="B20" s="15"/>
      <c r="C20" s="15"/>
      <c r="D20" s="17" t="s">
        <v>46</v>
      </c>
      <c r="E20" s="29" t="s">
        <v>48</v>
      </c>
      <c r="G20" s="8"/>
      <c r="H20" s="8"/>
      <c r="I20" s="8"/>
      <c r="J20" s="8"/>
      <c r="K20" s="8"/>
    </row>
    <row r="21" spans="1:11" ht="15.75" thickBot="1" x14ac:dyDescent="0.3">
      <c r="A21" s="35" t="s">
        <v>49</v>
      </c>
      <c r="B21" s="36"/>
      <c r="C21" s="36"/>
      <c r="D21" s="36"/>
      <c r="E21" s="37"/>
      <c r="G21" s="38"/>
      <c r="H21" s="38"/>
      <c r="I21" s="38"/>
      <c r="J21" s="38"/>
      <c r="K21" s="38"/>
    </row>
    <row r="22" spans="1:11" ht="270.75" customHeight="1" x14ac:dyDescent="0.25">
      <c r="A22" s="39" t="s">
        <v>50</v>
      </c>
      <c r="B22" s="40"/>
      <c r="C22" s="40"/>
      <c r="D22" s="40"/>
      <c r="E22" s="41"/>
      <c r="G22" s="8"/>
      <c r="H22" s="8"/>
      <c r="I22" s="8"/>
      <c r="J22" s="8"/>
      <c r="K22" s="8"/>
    </row>
    <row r="23" spans="1:11" ht="45" hidden="1" x14ac:dyDescent="0.25">
      <c r="A23" s="42" t="s">
        <v>51</v>
      </c>
      <c r="B23" s="43">
        <f>COUNTIF(D3:D15,"Neschváleno")+COUNTIF(D19,"Nevyhovuje")</f>
        <v>0</v>
      </c>
      <c r="C23" s="44"/>
      <c r="D23" s="44"/>
      <c r="E23" s="45"/>
      <c r="G23" s="8"/>
      <c r="H23" s="8"/>
      <c r="I23" s="8"/>
      <c r="J23" s="8"/>
      <c r="K23" s="8"/>
    </row>
    <row r="24" spans="1:11" ht="372.75" customHeight="1" thickBot="1" x14ac:dyDescent="0.3">
      <c r="A24" s="46" t="s">
        <v>52</v>
      </c>
      <c r="B24" s="47"/>
      <c r="C24" s="47"/>
      <c r="D24" s="47"/>
      <c r="E24" s="48"/>
      <c r="G24" s="8"/>
      <c r="H24" s="8"/>
      <c r="I24" s="8"/>
      <c r="J24" s="8"/>
      <c r="K24" s="8"/>
    </row>
    <row r="25" spans="1:11" ht="77.25" customHeight="1" x14ac:dyDescent="0.25">
      <c r="A25" s="49" t="s">
        <v>53</v>
      </c>
      <c r="B25" s="50" t="str">
        <f>IF(OR(ISBLANK(D3),ISBLANK(D5),ISBLANK(D7),ISBLANK(D9),ISBLANK(D11),ISBLANK(D13),ISBLANK(D15),ISBLANK(D17),ISBLANK(D19)),"",IF(B23=0,"Žádost splnila podmínky věcného hodnocení","Žádost nesplnila podmínky věcného hodnocení"))</f>
        <v>Žádost splnila podmínky věcného hodnocení</v>
      </c>
      <c r="G25" s="52"/>
      <c r="H25" s="53"/>
      <c r="I25" s="53"/>
      <c r="J25" s="53"/>
      <c r="K25" s="53"/>
    </row>
    <row r="26" spans="1:11" ht="36" customHeight="1" x14ac:dyDescent="0.25">
      <c r="G26" s="54"/>
      <c r="H26" s="54"/>
      <c r="I26" s="54"/>
      <c r="J26" s="38"/>
      <c r="K26" s="38"/>
    </row>
    <row r="27" spans="1:11" ht="51" customHeight="1" x14ac:dyDescent="0.25">
      <c r="A27" s="55"/>
      <c r="B27" s="55"/>
      <c r="C27" s="55"/>
      <c r="D27" s="55"/>
      <c r="E27"/>
    </row>
    <row r="28" spans="1:11" x14ac:dyDescent="0.25">
      <c r="A28" s="56"/>
      <c r="B28" s="56"/>
      <c r="C28" s="56"/>
      <c r="D28" s="56"/>
      <c r="E28"/>
    </row>
    <row r="29" spans="1:11" x14ac:dyDescent="0.25">
      <c r="A29" s="57"/>
      <c r="B29" s="58"/>
      <c r="C29" s="58"/>
      <c r="D29" s="59"/>
      <c r="E29"/>
    </row>
    <row r="30" spans="1:11" x14ac:dyDescent="0.25">
      <c r="A30" s="56"/>
      <c r="B30" s="56"/>
      <c r="C30" s="56"/>
      <c r="D30" s="56"/>
      <c r="E30"/>
    </row>
    <row r="31" spans="1:11" x14ac:dyDescent="0.25">
      <c r="A31" s="57"/>
      <c r="B31" s="60"/>
      <c r="C31" s="60"/>
      <c r="D31" s="61"/>
      <c r="E31"/>
    </row>
    <row r="32" spans="1:11" x14ac:dyDescent="0.25">
      <c r="A32" s="62"/>
      <c r="B32" s="63"/>
      <c r="C32" s="63"/>
      <c r="D32" s="44"/>
      <c r="E32"/>
    </row>
    <row r="33" spans="1:5" x14ac:dyDescent="0.25">
      <c r="A33" s="62"/>
      <c r="B33" s="64"/>
      <c r="C33" s="64"/>
      <c r="D33" s="44"/>
      <c r="E33"/>
    </row>
    <row r="34" spans="1:5" x14ac:dyDescent="0.25">
      <c r="A34" s="65"/>
      <c r="B34" s="64"/>
      <c r="C34" s="64"/>
      <c r="D34" s="44"/>
      <c r="E34"/>
    </row>
    <row r="35" spans="1:5" x14ac:dyDescent="0.25">
      <c r="A35" s="65"/>
      <c r="B35" s="64"/>
      <c r="C35" s="64"/>
      <c r="D35" s="44"/>
      <c r="E35"/>
    </row>
    <row r="36" spans="1:5" x14ac:dyDescent="0.25">
      <c r="A36" s="62"/>
      <c r="B36" s="63"/>
      <c r="C36" s="63"/>
      <c r="D36" s="44"/>
      <c r="E36"/>
    </row>
    <row r="37" spans="1:5" ht="31.5" customHeight="1" x14ac:dyDescent="0.25">
      <c r="A37" s="62"/>
      <c r="B37" s="63"/>
      <c r="C37" s="63"/>
      <c r="D37" s="44"/>
      <c r="E37"/>
    </row>
    <row r="38" spans="1:5" x14ac:dyDescent="0.25">
      <c r="A38" s="65"/>
      <c r="B38" s="63"/>
      <c r="C38" s="63"/>
      <c r="D38" s="44"/>
      <c r="E38"/>
    </row>
    <row r="39" spans="1:5" x14ac:dyDescent="0.25">
      <c r="A39" s="44"/>
      <c r="B39" s="44"/>
      <c r="C39" s="44"/>
      <c r="D39" s="44"/>
    </row>
    <row r="52" spans="1:5" x14ac:dyDescent="0.25">
      <c r="A52"/>
      <c r="B52"/>
      <c r="C52"/>
      <c r="D52"/>
      <c r="E52" s="66"/>
    </row>
  </sheetData>
  <mergeCells count="41">
    <mergeCell ref="B35:C35"/>
    <mergeCell ref="B36:C36"/>
    <mergeCell ref="B37:C37"/>
    <mergeCell ref="B38:C38"/>
    <mergeCell ref="B29:D29"/>
    <mergeCell ref="A30:D30"/>
    <mergeCell ref="B31:C31"/>
    <mergeCell ref="B32:C32"/>
    <mergeCell ref="B33:C33"/>
    <mergeCell ref="B34:C34"/>
    <mergeCell ref="A22:E22"/>
    <mergeCell ref="A24:E24"/>
    <mergeCell ref="G26:I26"/>
    <mergeCell ref="J26:K26"/>
    <mergeCell ref="A27:D27"/>
    <mergeCell ref="A28:D28"/>
    <mergeCell ref="B17:B18"/>
    <mergeCell ref="C17:C18"/>
    <mergeCell ref="B19:B20"/>
    <mergeCell ref="C19:C20"/>
    <mergeCell ref="A21:E21"/>
    <mergeCell ref="G21:K21"/>
    <mergeCell ref="A9:A12"/>
    <mergeCell ref="B9:B10"/>
    <mergeCell ref="C9:C10"/>
    <mergeCell ref="B11:B12"/>
    <mergeCell ref="C11:C12"/>
    <mergeCell ref="A13:A20"/>
    <mergeCell ref="B13:B14"/>
    <mergeCell ref="C13:C14"/>
    <mergeCell ref="B15:B16"/>
    <mergeCell ref="C15:C16"/>
    <mergeCell ref="A1:E1"/>
    <mergeCell ref="A3:A4"/>
    <mergeCell ref="B3:B4"/>
    <mergeCell ref="C3:C4"/>
    <mergeCell ref="A5:A8"/>
    <mergeCell ref="B5:B6"/>
    <mergeCell ref="C5:C6"/>
    <mergeCell ref="B7:B8"/>
    <mergeCell ref="C7:C8"/>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2">
        <x14:dataValidation type="list" allowBlank="1" showInputMessage="1" showErrorMessage="1" prompt="Kombin. kritérium">
          <x14:formula1>
            <xm:f>[1]List3!#REF!</xm:f>
          </x14:formula1>
          <xm:sqref>D3:D18</xm:sqref>
        </x14:dataValidation>
        <x14:dataValidation type="list" allowBlank="1" showInputMessage="1" showErrorMessage="1" prompt="Vylučovací kritérium">
          <x14:formula1>
            <xm:f>[1]List3!#REF!</xm:f>
          </x14:formula1>
          <xm:sqref>D19:D20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Purschová Adéla (MPSV)</dc:creator>
  <cp:lastModifiedBy>Purschová Adéla (MPSV)</cp:lastModifiedBy>
  <dcterms:created xsi:type="dcterms:W3CDTF">2017-03-21T14:52:31Z</dcterms:created>
  <dcterms:modified xsi:type="dcterms:W3CDTF">2017-03-21T14:53:18Z</dcterms:modified>
</cp:coreProperties>
</file>