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List1" sheetId="1" r:id="rId1"/>
    <sheet name="List2" sheetId="2" r:id="rId2"/>
    <sheet name="List3" sheetId="3" r:id="rId3"/>
  </sheets>
  <calcPr calcId="145621"/>
</workbook>
</file>

<file path=xl/calcChain.xml><?xml version="1.0" encoding="utf-8"?>
<calcChain xmlns="http://schemas.openxmlformats.org/spreadsheetml/2006/main">
  <c r="B23" i="1" l="1"/>
  <c r="B25" i="1" s="1"/>
</calcChain>
</file>

<file path=xl/sharedStrings.xml><?xml version="1.0" encoding="utf-8"?>
<sst xmlns="http://schemas.openxmlformats.org/spreadsheetml/2006/main" count="69" uniqueCount="54">
  <si>
    <t>Věcné hodnocení k projektu Rovnost žen a mužů na trhu práce se zaměřením na (ne)rovné odměňování žen a mužů CZ.03.1.51/0.0/0.0/15_009/0002267</t>
  </si>
  <si>
    <t>Skupina kritérií</t>
  </si>
  <si>
    <t>Název kritéria</t>
  </si>
  <si>
    <t>Hlavní otázka</t>
  </si>
  <si>
    <t>Slovní deskriptor</t>
  </si>
  <si>
    <t>Slovní komentář</t>
  </si>
  <si>
    <t>Potřebnost</t>
  </si>
  <si>
    <t>1.1 Vymezení problému a cílové skupiny</t>
  </si>
  <si>
    <t>Zaměřuje se projekt na problém/nedostatky, který/které je skutečně potřebné řešit a je cílová skupina adekvátní náplni projektu?</t>
  </si>
  <si>
    <t>Schváleno</t>
  </si>
  <si>
    <t>Projekt se zaměřuje na problém/nedostatky, který/které je skutečně potřebné řešit. Problém je věrohodný, je dobře popsán, konkretizován. Jeho řešení je s ohledem na rovné postavení žen a mužů na trhu práce velmi významné. Příčiny problému jsou jasně analyzovány, včetně dopadů (ekonomických, sociálních a na společnost obecně). Problém se doposud neřešil nebo spíše okrajově. Byla sice zpracována metodika v r.2002, která však není využívána. Vychází se z analýzy relevantních zdrojů. Cílové skupiny odpovídají náplni projektu, jsou dobře vybrány s ohledem na popsaný problém. Není uvedena její velikost a popis její struktury, ale vzhledem k problému, který je celospolečenského charakteru není tato informace pro projekt nutná. Potřeby cílových skupin jsou zdokumentovány. Projekt řeší lepší postavení žen na trhu práce a přispívá k řešení horizontálního tématu - rovnost příležitostí.</t>
  </si>
  <si>
    <t xml:space="preserve">Problematika projektu je vysvětlena jednoznačně, nosné téma rovnosti odměňování žen a mužů je jasné a projekt se od přispění k jeho řešení neodchyluje, KA jsou na něj zaměřeny. Zdůvodnění potřebnosti obsahuje relevantní důraz na komplexnost problému a potřebu průřezového řešení sice s gescí MPSV, ale nutností zapojení širšího portfolia zainteresovaných stran. Pokud je hovořeno o dosavadní neefektivitě vynakládaných prostředků na řešení daného tématu, zajímavé a pro posuzovaný projekt by bylo podpůrné,  pokud by informace byla konkrétnější a umožnila srovnání s aktivitami projektu tak, aby tyto vyzněly jednoznačně opačně, tedy s potenciálem efektivity. Nejednotnost přístupů a variabilita nástrojů k řešení problematiky jak v rámci ČR, tak na úrovni EU, jednoznačně svědčí pro realizaci konkrétních opatření a uchopení problematiky pevněji a systémově, což MPSV z podstaty své gesce je jedině schopno řešit a ze své úrovně následně implementovat do praxe, a to zejména privátní, firemní, tedy zaměstnavatelské. CS je vymezeno celkem 7, přímé zapojení se týká žadatele a partnerů, potom zaměstnavatelů; právě u firem však bude kontakt a úspěšná kooperace klíčovým prvkem tak, aby se dobrá praxe rozšířila i do více než uvažovaného počtu do projektu zapojených firem, protože téma  samotné nepatří k preferovaným, uznávaným a vnímaným se silnou potřebou k řešení právě ze strany zaměstnavatelů. </t>
  </si>
  <si>
    <t>Účelnost</t>
  </si>
  <si>
    <t>2.1 Cíle a konzistentnost (intervenční logika) projektu</t>
  </si>
  <si>
    <t>Je cíl projektu nastaven správně a povedou zvolené klíčové aktivity a jejich výstupy k jeho splnění?</t>
  </si>
  <si>
    <t>Cíl projektu je nastaven správně - jde o prozkoumání nerovného odměňování žen a mužů a na základě jeho detailního poznání jej zvýraznit a vytvořit nástroje a opatření, jejichž praktická realizace povede k systémové redukci popisovaného rozdílu. Dílčí cíle jsou neměřitelné - např. "zahájit proces snižování rozdílu v odměňování žen a mužů v ČR". Zvolené klíčové aktivity a jejich výstupy povedou k jeho splnění. Některé dílčí cíle nejsou kvantifikované, měřitelné, ale v kontextu celkové strategie v daném oboru jsou správně nastaveny. Plánovanými aktivitami se dosáhne výstupů, které naplní projektový cíl. Naplnění cíle projektu, zejména vytvoření plánovaných dokumentu a osvětová praxe přispěje k řešení vymezeného problému. Z cíle je zřejmá plánovaná změna. Místo cílů jsou  uváděny aktivity. Projekt má více dílčích cílů, které jsou vzájemně provázané, ale chybí harmonogram souslednosti aktivit. Obsah klíčových aktivit odpovídá popsaným potřebám cílových skupin</t>
  </si>
  <si>
    <t>Schváleno s podmínkou realizace</t>
  </si>
  <si>
    <t>Obsahově srozumitelné jsou jak cíl projektu, tak cíle specifické; právě specifické cíle jsou metodicky zpracovány správně, odpovídají na otázku, čeho bude projektem dosaženo; avšak i mezi specifickými cíli se vyskytují nerelevantní formulace, které nejsou cíli, ale aktivitami: konkrétně se jedná o cíl vytvořit nástroje pro CS a vytvořit inovativní nástroje pro státní správu, zde se jedná o konkrétní činnosti a řešení. V zásadě potom nelze souhlasit s nastavením cíle projektu, protože záměr prozkoumat jev nerovnoměrného  odměňování je de facto také aktivita či souhrn aktivit a činností; zde doporučuji jako podmínku realizace přeformulovat hlavní cíl projektu do obecnější či souhrnnější roviny odpovídající v detailu cílům specifickým: vhodné je zacílit v principu projekt např. na podporu zlepšení přístupu k rovnosti odměňování žen a mužů, a/nebo k podpoře koncepčního řešení dané problematiky apod. I přes uvedené podněty projekt představuje ucelený záměr; problematiku řeší komplexně, jde z úrovně MPSV do zaměstnavatelské praxe, shora dolů přináší i konkrétní nástroje aplikace genderové rovnosti se zaměřením na oblast odměňování, potřeby definovaných CS tím jsou detekovány a záměr v portfoliu všech aktivit přináší koncepční přístup a střednědobé ucelené řešení. Cíle jsou měřitelné, zejména  prostřednictvím výstupů KA, další kritéria měřitelnosti by měla dát evaluační studie shrnující zejména výsledky aplikačních kroků zamýšlených a popsaných v rámci KA.</t>
  </si>
  <si>
    <t>2.2 Způsob ověření dosažení cíle projektu</t>
  </si>
  <si>
    <t>Jak vhodný způsob pro ověření dosažení cíle žadatel v projektu nastavil?</t>
  </si>
  <si>
    <t>Žadatel pro ověření dosažení cíle předpokládá zpracování evaluace, která bude realizována po celou dobu projektu a bude složena ze zprávy vstupní a závěrečné, která zhodnotí proces realizace projektu a dosažených výsledků. Nejsou stanovena kriteria, ty budou zpracovány ve vstupní části evaluace.</t>
  </si>
  <si>
    <t>Zejména výstupy KA, které jsou jednoznačně určeny, budou u posuzovaného projektu představovat informační zdroj ukazující jeho úspěch ve smyslu obsahu a rozsahu. Mj. z popisu veřejných zakázek (a to s důrazem zejména analýzy a studie) v samostatné příloze projektu vyplývá i dílčí obsah zejména zadávaných analýz, kdy je patrné, jaká témata a oblasti mají řešeny; tyto považuji za de facto vymezení kritérií, která budou sledovatelná a vyhodnocovatelná. Jako zdroj hraje klíčovou roli evaluace, resp. evaluační studie; ta je  naplánována, obecně vymezena svým obsahem, avšak nejsou dostupná konkrétní data, která jsou očekávána a budou vyhodnocována, absence těchto věcných a obsahových informací kvalitu a prokazatelnou úroveň doložitelné efektivity projektu mírně snižuje. Nicméně MPSV má k dispozici data z trhu práce v širokém portfoliu, bude je možné i ke konci projektu vztáhnout k jeho aktivitám a statistiky týkající se genderu a odměňování po 5leté realizaci znovu ověřit (včetně aktuálního stavu v EU z dat Eurostatu). Projekt tudíž má jednoznačně řadu zdrojů, které jeho efektivitu ukáží. Přímé zásadní vlivy na odměňování, zvýšení úrovně realizace a komunikace genderové problematiky a souvisejících témat nelze ani díky projektu očekávat, to je otázka dlouhodobá, projekt však může nastavit koncepční základnu a bude zjistitelné, jak zapadla do praxe.</t>
  </si>
  <si>
    <t>Efektivnost a hospodárnost</t>
  </si>
  <si>
    <t>3.1 Efektivita projektu, rozpočet</t>
  </si>
  <si>
    <t>S ohledem na plánované a potřebné výstupy je navrženo efektivní a hospodárné použití zdrojů?</t>
  </si>
  <si>
    <t xml:space="preserve">Celková výše rozpočtu odpovídá výstupům projektu a délce realizace. Rozpočet je dostatečně srozumitelný. Pozice vedoucího projektu a hlavní garant/ka projektu podle popisu práce uvedeného v příloze 2 patří do NN. Jde o položky 1.1.1.1.01 a 1.1.1.1.02. Pokud jde o kapitolu 2 - náklady na zahraniční cesty českého personálu část (pracovníci ministerstva jako CS) by měla být v přímé podpoře. Jde o pracovníky ministerstva, kteří nejsou součástí realizačního týmu a jsou cílovou skupinou. Pokud jde o zástupce ÚP, partnera bez finančního příspěvku, nelze mu tyto náklady hradit z projektu. Pracovníků z ministerstva by se mělo zahraničních cest zúčastnit 16. Pokud jde o kapitolu vybavení za zařízení - podle počtu celých pracovních úvazků je nárok na 4 - 5 notebooků (1.1.3.2.2.2), - 4 - 5 mobilů (1.1.3.2.2.3). Položka 05.02.12 lektorné pro zahraniční lektory - není uvedeno jak se dospělo k jednotce 18 a k ceně 1500Kč, když je jim placeno per diems. Dále není jasná položka 1.1.6.2 - přímá podpora CS - cestovné a ubytování - jsou to náklady na konference. V příloze se uvádí, že jednotka je 600, v rozpočtu je 780. Není zřejmé, zda do položky 1 700Kč není též zahrnuto stravování, které by mělo být hrazeno z NN.. Provázanost rozpočtu s klíčovými aktivitami a výstupy je uváděna. Klíčové aktivity se odráží ve výdajích na jejich realizaci. Položky rozpočtu lze přiřadit ke klíčovým aktivitám. Navrhuji krácení v následujících položkách: 1.1.1.1.01 - krátit o 3 618 000,00Kč - převést do NN, 1.1.1.1.02 - krátit o 3 618 000,00Kč - převést do NN, 1.1.2.1 krátit o 291 200Kč a převést do přímé podpory,  1.1.3.2.2.2 krátit o 159 720Kč, 1.1.3.2.2.3 krátit o 29 400Kč. Celkově doporučuji krátit o 7 689 720Kč a vysvětlit položku 05.02.12 lektorné pro zahraniční experty a 1.1.6.2 - přímá podpora CS - cestovné a ubytování - v příloze se uvádí, že jednotka je 600, v rozpočtu je 780.
</t>
  </si>
  <si>
    <t xml:space="preserve">I přes rozsáhlost a věcnou bohatost projektu jeho rozpočet není v zásadě složitý a poměrně transparentně zpracován; to se týká jednak rozpočtu samotného v žádosti a přílohy v excelu, která spolu s poznámkami ke každé položce umožňuje jejich pochopení a posouzení. Převažuji osobní náklady, to vyplývá z logiky a způsobu zabezpečení nastavených KA; příloha žádosti popisující jednotlivé role je podpůrná a požadované finance srozumitelně ozřejmuje co do obsahu i generované finanční výše. Ve finanční stránce doporučuji následující úpravy z uvedených důvodů: úvazky vedoucího projektu a hlavního garanta doporučuji v obou případech snížit na 0,5 a krátit tak položku 1.1.1.1.01 na Kč 1.809.000,-- a položku 1.1.1.1.02 na Kč 1.748.700,--; vedoucí projektu jednak má v náplni práce i činnosti, které se kryjí s projektovým manažerem, druhak po věcné stránce i s hlavním garantem; proto snížené úvazky umožní platit z PN pouze činnosti věcné a odborné a nekolidující z NN; snížené úvazky neohrozí realizaci projektu ani po stránce administrace, ani po stránce věcné, neboť odborné pokrytí všech plánovaných činností je široké a mají je přiděleny všechny ostatní odborné pozice, zmíněné 2 koordinační pozice proto s úvazky 0,5 věcné zastřešení budou schopny adekvátně zabezpečit; položku 1.1.6.2 doporučuji snížit na jednotkovou cenu Kč 1.400,-- a celkově na 1.092.000,--, protože stravné CS by mělo být hrazeno z NN. Celková doporučená redukce PN je Kč 4.214.000,--. Dílčí drobností je číslo položky 1.1.6.2, které je v přiložené tabulce rozpočtu uvedeno jako 05.02.24; celkově příloha vychází v číslování kapitol z jiného formátu rozpočtu, než je zpracován a očíslován kapitolami a položkami v samotné žádosti, v tomto je nesoulad, ale věcně oba informační zdroje (žádost, příloha) korespondují. </t>
  </si>
  <si>
    <t>3.2 Adekvátnost monitorovacích indikátorů</t>
  </si>
  <si>
    <t>Jak jsou nastaveny cílové hodnoty monitorovacích indikátorů?</t>
  </si>
  <si>
    <t>Žadatel zvolil vhodné indikátory, a to z hlediska věcné náplně. U indikátoru 6 00 00 není jednoznačně popsáno zda 24 osob dosáhne na více než bagatelní podporu. V popisu je popsáno kolik osob v rámci různých KA bude do projektu zařazeno, některé aktivity však dosáhnou pouze na bagatelní podporu. Tento indikátor nedává jasný výsledek projektu. Z popisu není zřejmé, jak byla stanovena cílová hodnota. Je zapotřebí jednoznačně hodnotu popsat, která by mohla být i vyšší. Pokud jde o indikátor 8 500 jeho hodnota odpovídá výstupům z klíčových aktivit.</t>
  </si>
  <si>
    <t>Kvantifikovány jsou hodnoty 2 indikátorů; u celkového počtu účastníků (indikátor 60001) je způsob nápočtu využitých dílčích hodnot vysvětlen, výsledných 24 odpovídá uvedeným informacím a realizačně se jedná o hodnotu dosažitelnou, KA jsou relevantně nastaveny; je počítáno s bagatelní podporou, resp. adekvátně jsou zohledněny počty školených osob, u nichž délka participace na kurzech bude minimálně 40hodinová. U počtu dokumentů (indikátor 80500) je jejich výčet zřejmý, hodnota jednoznačná, dosažitelná,  KA dané dokumenty jako výstupy generují, nastavení není nijak problémové. Práce s indikátory je zvládnuta a hodnoty zapadají do celkového konceptu projektu.</t>
  </si>
  <si>
    <t>Proveditelnost</t>
  </si>
  <si>
    <t>4.1 Způsob zapojení cílové skupiny</t>
  </si>
  <si>
    <t>Jak adekvátně je cílová skupina zapojena v průběhu projektu?</t>
  </si>
  <si>
    <t>Projekt má příznivý dopad na cílové skupiny a přispívá k řešení problémů cílových skupin. Cílové skupiny jsou dobře stanoveny, popsány, chybí však jejich velikost. Je zdůvodněno proč byly vybrány. Z projektu je zřejmé, jakým způsobem byly cílové skupiny vybrány. Jde o řešení celospolečenského problému, který bude mít dopad nejen na CS, ale celou společnost. Projekt, dostatečně popisuje vazbu mezi aktivitami projektu a jejich dopady na cílovou skupinu. Dostatečně popisuje proč a jakým způsobem budou problémy  řešeny. Cílové skupiny jsou zapojeny v průběhu projektu ve všech relevantních fázích projektu. Způsob práce je adekvátní/efektivní/přínosný pro řešení navrhovaného problému. Je na škodu, že KA 05 Vzdělávání státní správy v genderové problematice se zaměřením na trh práce je zaměřeno pouze na MPSV a jeho podřízené organizace. Bylo by vhodné v rámci cílové skupiny veřejná správa zapojit všechny pracovníky Fokal Point na ministerstvech.</t>
  </si>
  <si>
    <t>Pro projekt je vymezeno celkem 7 různých CS; ne všechny jsou přímo účastny projektových aktivit, vůči některým CS jsou projektové aktivity nasměřovány, resp. pro ně a vůči řešení jejich postavení na trhu práce zaměřeny; není to problém, jedná se o logické  nastavení a není nezbytně nutná přímá participace všech vymezených CS na KA ve fázi jejich realizace; zbytečné však je u CS, které přímo nejsou účastny projektových KA uvádět tentýž doslovný popis, pokud se jedná o skupiny, které z projektu budou těžit formou  využití dopadů jeho výstupů a nejsou a nemohou být ani specificky a konkrétněji a číselně přesně vymezeny, postačil 1x popis a u ostatních relevantních odkaz a nikoliv opakování celé textové popisné pasáže. U CS zaměstnavatelů popisný text mohl být konkrétnější  ve smyslu zdrojů a typologie firem, které budou pro projekt vybrány tak, aby bylo zřejmé např. předpokládané odvětvové členění, reálnost aplikace pilotovaných výstupů KA a vůbec potenciál úspěšné kooperace, zda bude využito např. minulých zkušeností apod. informace. Jednoznačné není, do jaké míry se alespoń partneři jako CS zastupující orgány státní správy podílela na přípravné fázi projektu. V rámci evaluace vůbec zapojení kterékoliv CS neřeší, detailnější a propracovanější informace v tomto ohledu chybějí, neboť celkově je evaluace popsána pouze rámcově a odkázána na řešení externí formou, detaily nepodává ani samostatná příloha popisující plánované veřejné zakázky. Uvedené podněty však nepředstavují zásadní překážky v realizaci projektu a naplnění jeho smyslu a dosažení výstupů.</t>
  </si>
  <si>
    <t>4.2 Způsob realizace aktivit a jejich návaznost</t>
  </si>
  <si>
    <t>Jak vhodně byl zvolen způsob realizace aktivit a jejich vzájemná návaznost?</t>
  </si>
  <si>
    <t>Projekt jasně a konkrétně popisuje plánované aktivity a stadia realizace projektu. Velmi důležité je zpracování harmonogramu, který je jen v obecnosti uveden. Klíčové aktivity na sebe navazují a toto je nutno promítnout do jasně, zřetelně rozpracovaného harmonogramu. Klíčové aktivity a fáze projektu, jejich plánování a metody realizace jsou odpovídající. Plánované aktivity jsou relevantní záměru (cílům, výsledků a výstupům) projektu. Každá klíčová aktivita má jasně stanovený výstup. Způsob provádění klíčové aktivity (metoda realizace) vede k dosažení stanovených výstupů aktivity. Zvolený způsob provádění klíčové aktivity je efektivní. Nejsou identifikována náhradní řešení pro případ, kdy nebude klíčová aktivita realizována zčásti nebo zcela nebo dojde k jejímu časovému zpoždění - existuje návaznost mezi některými aktivitami. Pokud jde o KA 05 bylo by vhodné v rámci cílové skupiny veřejná správa zapojit nejen pracovníky MPSV a jeho podřízených organizací ,ale i pracovníky Fokal point na ministerstvech a využít již zpracovaných e-learningových vzdělávacích programů - např. ministerstvo vnitra pro pracovníky samosprávy, které je nutno aktualizovat. Není prokázán zájem cílové skupiny o zapojení do projektu. V seznamu aktivit nechybí podstatné aktivity a nejsou zde zbytečné aktivity bez významného přínosu naplnění cíle projektu. Aktivity jsou vytvořeny jako na sebe navazující.</t>
  </si>
  <si>
    <t>Projektové KA jsou nastaveny uceleně a jsou provázány. Představují velmi komplexní přístup k realizaci a prosazování rovnosti žen a mužů a tématu platové rovnosti. Propracování je velmi pečlivé, podpořeno detailními informacemi v samostatné příloze. Pozitivní je přiřazení jednotlivých KA vůči konkrétní strategické oblasti a cíli Vládní strategie pro rovnost žen a mužů ČR, čím je vždy prokázána vazba vůči tomuto klíčovému strategickému dokumentu. Obsah jednotlivých KA je složen z řady dílčích činností, kdy KA jako celek jsou časově zařazeny, zmíněné dílčí činnosti však nikoliv, ač např. časový harmonogram v podobě milníků by byl velmi vhodnou vizualizací. Rozsah plánovaných KA odpovídá předpokládanému 5letému rozsahu projektu. Velmi dobře jsou vymezeny výstupy všech KA. Komplexnost nastavení KA po věcné stránce podporuje záměr pokrýt jak analytickou stránku, tak strategický rámec, stejně jako realizovat řadu konkrétních implementačních aktivit směřujících do praxe, k praktickému dennímu využití (např. nástroj Logib) a zvyšování kompetencí (např. avizovaná školení, zapojení odborníků z praxe), ale i podpořit téma s využitím zahraničních zdrojů a zejména zkušeností vyspělých evropských zemí. V projektu bude velmi důležité najít a efektivně využít spolupráci s praxí, se zaměstnavateli; neméně zásadní bude osvěta a publicita, protože téma není vnímáno jako atraktivní, často je okrajové, upozaďované a v zaměstnavatelské sféře je nutná jeho podpora směrem k efektivní implementaci. Zřejmé je zapojení partnerů do jednotlivých KA, jejich role posiluje odbornou úroveň a zabezpečení specifické erudice, kterou by samo MPSV generovalo obtížně. Koncept KA je ucelený, KA jsou provázány, tvoří komplexní mozaiku a projektové KA mají oprávněnou ambici svými konkrétními výstupy platovou rovnost pozitivně ovlivnit.</t>
  </si>
  <si>
    <t>4.3 Řízení projektu</t>
  </si>
  <si>
    <t>Je vzhledem k délce a náročnosti projektu adekvátně nastaveno řízení projektu?</t>
  </si>
  <si>
    <t>Projekt je vzhledem k délce a náročnosti projektu adekvátně nastaven k řízení projektu. .Žadatel si je vědom rizik, které plynou z realizace projektu a předkládá způsoby předcházení rizik a návrhy postupů jaké zvolí v případě, že problémy nastanou. Realizační tým pro řízení projektu je vhodně sestaven. Popis a obsah aktivit jednotlivých členů realizačního týmu je dostatečný, pozice vedoucího projektu a hlavní garant/ka projektu podle popisu práce uvedeného v příloze 2 patří do NN</t>
  </si>
  <si>
    <t>Projektový tým je sestaven z pozic manažerských, tak ryze odborných; vymezení jednotlivých rolí je provedeno jak průřezově pro všechny KA (detekujících činnosti všech KA, resp. manažerské a řídí úkoly), tak přímo přiřazením k jednotlivým odborným a věcně specifickým KA; toto řešení a vymezení je dobré, neboť umožňuje jednoznačné posouzení relevance a vazby a potřebnosti pozice pro každou KA. U projektového a finančního manažera měla být uvedena poznámka o příslušnosti k NN, zejména však u projektového manažera existuje minimálně dílčí překryv s činnostmi vedoucího projektu, anebo vysvětlení není zřejmé a projektový manažer měl spíše býti nazván administrátorem, pokud jeho role je skutečně ryze v oblasti řízení projektu po stránce pravidel OP Z. Ne zcela profesionální a zbytečné je opakování doslovně totožných pasáží popisu některých odborných pozic, u nichž se mění jen příslušnost k partnerovi, týká se to např. všech expertů pro KA 2, odborných konzultantů KA 3+4, expertů KA 6. Pro projekt je definováno celkem 8 rizik, jednoznačně obsahově, ke všem jsou navržena opatření, další práce s pravděpodobností vzniku rizik, důležitostí či mírou dopadu není představena. Jistě podstatná jsou rizika 1-3 vážící se k dodavatelům; zde není zmíněno řešení spočívající (spolu s  definovanými řešeními) ve včasnosti výběru dodavatelů, tato včasnost se nemůže týkat jen případného opakovaného výběru, jinak samozřejmě výběr dodavatelů je problematickou otázkou sám o sobě. U rizika 5 zmíněný podrobný plán projektu není doložen. U rizika 8 je pojem tzv. detailního plánu obecný a nekonkrétní, je žádoucí pracovat s detailním cash-flow projektových financí, to je nástroj umožňující efektivitu, průběžnost a cílenost čerpání jednotlivých rozpočtových položek i rozpočtu v členění PN a NN jako celku.</t>
  </si>
  <si>
    <t>4.4 Ověření administrativní, finanční a provozní kapacity žadatele</t>
  </si>
  <si>
    <t>Má žadatel administrativní, finanční a provozní kapacitu, aby byl schopen plánovaný projekt zajistit v souladu s relevantními pravidly OPZ?</t>
  </si>
  <si>
    <t>Vyhovuje</t>
  </si>
  <si>
    <t>Žadatel má provozní kapacitu zajistit fungování projektu z hlediska zkušeností a potřebného know-how. Žadatel má dostatečné odborné zkušenosti (znalost konkrétní řešené problematiky) a zkušenosti s řízením projektů (znalosti projektového řízení, praktické zkušenosti s realizovanými projekty odpovídajícího rozsahu). Žadatel, členové týmu, partneři mají zkušenosti s realizací obdobných projektů. Neexistuje výrazný nepoměr mezi počtem zaměstnanců vypočteným dle nařízení č. 651/2014, který žadatel měl dle žádosti o podporu v posledním schváleném účetním období, a počtem osob, které by měly dle údajů v žádosti o podporu zajišťovat realizaci projektu. Zároveň roční obrat vypočtený dle nařízení č. 651/2014, který žadatel měl dle žádosti o podporu v posledním schváleném účetním období a celkové způsobilé výdaje v plánovaném rozpočtu projektu nejsou v nepoměru. Organizace žadatele bude doplněná prostřednictvím realizačního týmu o zapojení dalších osob, čímž bude mít dostatečnou odbornou kapacitu pro řádné zajištění  realizace projektu v plánovaném rozsahu.</t>
  </si>
  <si>
    <t>Provozní kapacita je v souladu s podmínkami OP Z; počet stabilních zaměstnanců MPSV vůči rozsahu projektového týmu generuje poměr zcela relevantní pro realizaci projektu dle limitu OP Z. Finanční kapacita je taktéž splněna, obrat vůči požadovanému rozpočtu je v limitu OP Z a žadatel je z podstaty svého fungování a role schopen finanční řízení úspěšně zrealizovat. Postavení MPSV jako organizace na nejvyšší úrovni strategie a koncepčního přístupu v oblasti rovnosti žen a mužů již v principu definuje oprávněnost k řešení projektu a schopnost realizace systémového projektu tak, jak je v posuzované variantě navrhován.</t>
  </si>
  <si>
    <t>Závěrečný komentář a návrh podmínek pro poskytnutí podpory</t>
  </si>
  <si>
    <t>Projekt se zaměřuje na problém, který je skutečně potřebné řešit. Cílové skupiny jsou adekvátní náplni projektu. Cíl projektu je nastaven správně ? je stanoven hlavní cíl a dílčí cíle, některé z nich nejsou kvantifikované, měřitelné, ale v kontextu celkové strategie v daném oboru jsou správně nastaveny. Plánovanými aktivitami se dosáhne výstupů, které naplní projektový cíl. Klíčové aktivity a jejich výstupy povedou k naplnění splnění cíle projektu. Doporučuji do KA05 zařadit i pracovníky Fokal Point na ministerstvech. Pro ověření dosažení cíle je nastaven vhodný způsob - bude zpracována evaluace, která bude realizována po celou dobu projektu. Pokud jde o rozpočet ne všechny položky jsou správně zařazeny ? popis některých pozic RT patří do NN, vybavení a zařízení není pořízeno podle velikosti pracovních úvazků, je nutno rozlišit náklady na cesty do zahraničí pro RT a přímou podporu CS, dále je nutno specifikovat náklady na plánované konference. Celkově doporučuji krátit o 7 689 720Kč. Cílové hodnoty indikátoru 6 00 00 nejsou jasně vysvětleny, z popisu není zřejmé, jak byla stanovena cílová hodnota. Žadatel má administrativní, provozní a finanční kapacitu realizovat projekt.</t>
  </si>
  <si>
    <t>Počet eliminačních deskriptorů</t>
  </si>
  <si>
    <t>Posuzovaný projekt je zaměřen na podporu koncepčního přístupu k problematice genderové rovnosti se zaměřením na odměňování. Téma je jasně vysvětleno, problém reálně existuje a MPSV je zcela adekvátním realizátorem ze své pozice orgánu, který má v ČR téma v gesci, a to na úrovni nejvyšší. Pozitivní je zapojení všech partnerů, protože ti mají jednoznačně svoji specifickou roli a odbornost, kterou uplatňují v rámci odborné participace na KA. KA jsou velmi komplexní, problematiku detekují ze všech relevantních úhlů  pohledu, neřeší jen teoreticky, ale jdou i do praxe a praktických řešení, zapojují portfolio zainteresovaných stran, mají jasné výstupy. Projekt je ucelený, propracovaný, po odborné stránce na velmi dobré úrovni. Pro realizaci doporučuji zohlednit 2 podmínky: 1. přeformulovat hlavní cíl projektu tak, aby byl odpovědí na otázku, čeho bude dosaženo a nikoliv aktivitou či souhrnnou aktivitou, činností. 2. krátit rozpočet následovně: úvazky vedoucího projektu a hlavního garanta doporučuji v obou případech snížit na 0,5 a krátit  tak položku 1.1.1.1.01 na Kč 1.809.000,-- a položku 1.1.1.1.02 na Kč 1.748.700,--; vedoucí projektu jednak má v náplni práce i činnosti, které se kryjí s projektovým manažerem, druhak po věcné stránce i s hlavním garantem; proto snížené úvazky umožní platit z PN  ouze činnosti věcné a odborné a nekolidující z NN; snížené úvazky neohrozí realizaci projektu ani po stránce administrace, ani po stránce věcné, neboť odborné pokrytí všech plánovaných činností je široké a mají je přiděleny všechny ostatní odborné pozice, zmíněné 2  koordinační pozice proto s úvazky 0,5 věcné zastřešení budou schopny adekvátně zabezpečit; položku 1.1.6.2 doporučuji snížit na jednotkovou cenu Kč 1.400,-- a celkově na 1.092.000,--, protože stravné CS by mělo být hrazeno z NN. Celková doporučená redukce PN je  Kč 4.214.000,--. Jako celek projekt je konzistentní a doporučuji jej k podpoře.</t>
  </si>
  <si>
    <t>Výsledek věcného hodnocení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</si>
</sst>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6"/>
      <name val="Calibri"/>
      <family val="2"/>
      <charset val="238"/>
      <scheme val="minor"/>
    </font>
    <font>
      <sz val="11"/>
      <name val="Calibri"/>
      <family val="2"/>
      <charset val="238"/>
      <scheme val="minor"/>
    </font>
    <font>
      <b/>
      <sz val="11"/>
      <color rgb="FFFF0000"/>
      <name val="Calibri"/>
      <family val="2"/>
      <charset val="238"/>
      <scheme val="minor"/>
    </font>
    <font>
      <sz val="11"/>
      <color theme="1"/>
      <name val="Arial"/>
      <family val="2"/>
      <charset val="238"/>
    </font>
  </fonts>
  <fills count="5">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4"/>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63">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2" borderId="4" xfId="0" applyFont="1" applyFill="1" applyBorder="1" applyAlignment="1">
      <alignment wrapText="1"/>
    </xf>
    <xf numFmtId="0" fontId="2" fillId="2" borderId="5" xfId="0" applyFont="1" applyFill="1" applyBorder="1" applyAlignment="1">
      <alignment wrapText="1"/>
    </xf>
    <xf numFmtId="0" fontId="2" fillId="2" borderId="6" xfId="0" applyFont="1" applyFill="1" applyBorder="1" applyAlignment="1">
      <alignment wrapText="1"/>
    </xf>
    <xf numFmtId="49" fontId="0" fillId="0" borderId="0" xfId="0" applyNumberFormat="1" applyFill="1" applyBorder="1" applyAlignment="1">
      <alignment wrapText="1"/>
    </xf>
    <xf numFmtId="0" fontId="0" fillId="0" borderId="0" xfId="0" applyFill="1" applyBorder="1" applyAlignment="1">
      <alignment horizontal="center" vertical="center"/>
    </xf>
    <xf numFmtId="0" fontId="2" fillId="0" borderId="7" xfId="0" applyFont="1" applyBorder="1" applyAlignment="1">
      <alignment horizontal="left" vertical="top" wrapText="1"/>
    </xf>
    <xf numFmtId="0" fontId="0" fillId="0" borderId="8" xfId="0" applyBorder="1" applyAlignment="1">
      <alignment horizontal="left" vertical="top" wrapText="1"/>
    </xf>
    <xf numFmtId="0" fontId="0" fillId="0" borderId="8" xfId="0" applyNumberFormat="1" applyBorder="1" applyAlignment="1">
      <alignment horizontal="left" vertical="top" wrapText="1"/>
    </xf>
    <xf numFmtId="0" fontId="4" fillId="3" borderId="9" xfId="0" applyFont="1" applyFill="1" applyBorder="1" applyAlignment="1">
      <alignment vertical="top" wrapText="1"/>
    </xf>
    <xf numFmtId="0" fontId="0" fillId="0" borderId="10" xfId="0" applyBorder="1" applyAlignment="1">
      <alignment horizontal="left" vertical="top" wrapText="1"/>
    </xf>
    <xf numFmtId="0" fontId="2" fillId="0" borderId="11" xfId="0" applyFont="1" applyBorder="1" applyAlignment="1">
      <alignment horizontal="left" vertical="top" wrapText="1"/>
    </xf>
    <xf numFmtId="0" fontId="0" fillId="0" borderId="12" xfId="0" applyBorder="1" applyAlignment="1">
      <alignment horizontal="left" vertical="top" wrapText="1"/>
    </xf>
    <xf numFmtId="0" fontId="0" fillId="0" borderId="12" xfId="0" applyNumberFormat="1" applyBorder="1" applyAlignment="1">
      <alignment horizontal="left" vertical="top" wrapText="1"/>
    </xf>
    <xf numFmtId="0" fontId="4" fillId="3" borderId="13" xfId="0" applyFont="1" applyFill="1" applyBorder="1" applyAlignment="1">
      <alignment vertical="top" wrapText="1"/>
    </xf>
    <xf numFmtId="0" fontId="0" fillId="0" borderId="14" xfId="0" applyFont="1" applyBorder="1" applyAlignment="1">
      <alignment vertical="top" wrapText="1"/>
    </xf>
    <xf numFmtId="0" fontId="0" fillId="3" borderId="15" xfId="0" applyFont="1" applyFill="1" applyBorder="1" applyAlignment="1">
      <alignment vertical="top" wrapText="1"/>
    </xf>
    <xf numFmtId="0" fontId="2" fillId="0" borderId="16" xfId="0" applyFont="1" applyBorder="1" applyAlignment="1">
      <alignment horizontal="left" vertical="top" wrapText="1"/>
    </xf>
    <xf numFmtId="0" fontId="0" fillId="0" borderId="17" xfId="0" applyBorder="1" applyAlignment="1">
      <alignment horizontal="left" vertical="top" wrapText="1"/>
    </xf>
    <xf numFmtId="0" fontId="4" fillId="3" borderId="18" xfId="0" applyFont="1" applyFill="1" applyBorder="1" applyAlignment="1">
      <alignment vertical="top" wrapText="1"/>
    </xf>
    <xf numFmtId="0" fontId="0" fillId="0" borderId="19" xfId="0" applyBorder="1" applyAlignment="1">
      <alignment horizontal="left" vertical="top" wrapText="1"/>
    </xf>
    <xf numFmtId="0" fontId="4" fillId="3" borderId="20" xfId="0" applyFont="1" applyFill="1" applyBorder="1" applyAlignment="1">
      <alignment vertical="top" wrapText="1"/>
    </xf>
    <xf numFmtId="0" fontId="0" fillId="0" borderId="21" xfId="0" applyBorder="1" applyAlignment="1">
      <alignment vertical="top" wrapText="1"/>
    </xf>
    <xf numFmtId="0" fontId="0" fillId="0" borderId="21" xfId="0" applyFill="1" applyBorder="1" applyAlignment="1">
      <alignment vertical="top" wrapText="1"/>
    </xf>
    <xf numFmtId="0" fontId="0" fillId="0" borderId="14" xfId="0" applyFont="1" applyFill="1" applyBorder="1" applyAlignment="1">
      <alignment vertical="top" wrapText="1"/>
    </xf>
    <xf numFmtId="0" fontId="0" fillId="0" borderId="22" xfId="0" applyBorder="1" applyAlignment="1">
      <alignment horizontal="left" vertical="top" wrapText="1"/>
    </xf>
    <xf numFmtId="0" fontId="4" fillId="3" borderId="23" xfId="0" applyFont="1" applyFill="1" applyBorder="1" applyAlignment="1">
      <alignment vertical="top" wrapText="1"/>
    </xf>
    <xf numFmtId="0" fontId="0" fillId="0" borderId="15" xfId="0" applyFont="1" applyFill="1" applyBorder="1" applyAlignment="1">
      <alignment vertical="top" wrapText="1"/>
    </xf>
    <xf numFmtId="0" fontId="0" fillId="2" borderId="4" xfId="0" applyFill="1" applyBorder="1" applyAlignment="1">
      <alignment vertical="top" wrapText="1"/>
    </xf>
    <xf numFmtId="0" fontId="0" fillId="2" borderId="5" xfId="0" applyFill="1" applyBorder="1" applyAlignment="1">
      <alignment vertical="top" wrapText="1"/>
    </xf>
    <xf numFmtId="0" fontId="0" fillId="2" borderId="6" xfId="0" applyFill="1" applyBorder="1" applyAlignment="1">
      <alignment vertical="top" wrapText="1"/>
    </xf>
    <xf numFmtId="0" fontId="0" fillId="0" borderId="0" xfId="0" applyFill="1" applyBorder="1" applyAlignment="1">
      <alignment horizontal="center" vertical="center"/>
    </xf>
    <xf numFmtId="0" fontId="0" fillId="3" borderId="24" xfId="0" applyFill="1" applyBorder="1" applyAlignment="1">
      <alignment vertical="top" wrapText="1"/>
    </xf>
    <xf numFmtId="0" fontId="0" fillId="3" borderId="20" xfId="0" applyFill="1" applyBorder="1" applyAlignment="1">
      <alignment vertical="top" wrapText="1"/>
    </xf>
    <xf numFmtId="0" fontId="0" fillId="3" borderId="25" xfId="0" applyFill="1" applyBorder="1" applyAlignment="1">
      <alignment vertical="top" wrapText="1"/>
    </xf>
    <xf numFmtId="0" fontId="0" fillId="4" borderId="26" xfId="0" applyFill="1" applyBorder="1" applyAlignment="1">
      <alignment wrapText="1"/>
    </xf>
    <xf numFmtId="0" fontId="0" fillId="0" borderId="21" xfId="0" applyBorder="1" applyAlignment="1">
      <alignment wrapText="1"/>
    </xf>
    <xf numFmtId="0" fontId="0" fillId="0" borderId="0" xfId="0" applyBorder="1" applyAlignment="1">
      <alignment wrapText="1"/>
    </xf>
    <xf numFmtId="0" fontId="0" fillId="0" borderId="27" xfId="0" applyBorder="1" applyAlignment="1">
      <alignment wrapText="1"/>
    </xf>
    <xf numFmtId="0" fontId="0" fillId="3" borderId="28" xfId="0"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0" fillId="2" borderId="20" xfId="0" applyFill="1" applyBorder="1" applyAlignment="1">
      <alignment wrapText="1"/>
    </xf>
    <xf numFmtId="0" fontId="4" fillId="0" borderId="20" xfId="0" applyFont="1" applyBorder="1" applyAlignment="1">
      <alignment wrapText="1"/>
    </xf>
    <xf numFmtId="0" fontId="0" fillId="0" borderId="0" xfId="0" applyAlignment="1">
      <alignment wrapText="1"/>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49" fontId="0" fillId="0" borderId="0" xfId="0" applyNumberFormat="1" applyFill="1" applyBorder="1" applyAlignment="1">
      <alignment horizontal="center" vertical="center" wrapText="1"/>
    </xf>
    <xf numFmtId="0" fontId="5" fillId="0" borderId="0" xfId="0" applyFont="1" applyBorder="1" applyAlignment="1">
      <alignment wrapText="1"/>
    </xf>
    <xf numFmtId="0" fontId="0" fillId="0" borderId="0" xfId="0" applyBorder="1" applyAlignment="1"/>
    <xf numFmtId="0" fontId="2" fillId="0" borderId="0" xfId="0" applyFont="1" applyBorder="1"/>
    <xf numFmtId="14" fontId="5" fillId="0" borderId="0" xfId="0" applyNumberFormat="1" applyFont="1" applyBorder="1" applyAlignment="1">
      <alignment horizontal="left"/>
    </xf>
    <xf numFmtId="0" fontId="5" fillId="0" borderId="0" xfId="0" applyFont="1" applyBorder="1" applyAlignment="1"/>
    <xf numFmtId="0" fontId="2" fillId="0" borderId="0" xfId="0" applyFont="1" applyBorder="1" applyAlignment="1"/>
    <xf numFmtId="0" fontId="2" fillId="0" borderId="0" xfId="0" applyFont="1" applyBorder="1" applyAlignment="1">
      <alignment wrapText="1"/>
    </xf>
    <xf numFmtId="0" fontId="1" fillId="0" borderId="0" xfId="0" applyFont="1" applyBorder="1" applyAlignment="1">
      <alignment wrapText="1"/>
    </xf>
    <xf numFmtId="0" fontId="1" fillId="0" borderId="0" xfId="0" applyFont="1" applyBorder="1" applyAlignment="1"/>
    <xf numFmtId="0" fontId="1" fillId="0" borderId="0" xfId="0" applyFont="1" applyBorder="1" applyAlignment="1">
      <alignment horizontal="left"/>
    </xf>
    <xf numFmtId="0" fontId="1" fillId="0" borderId="0" xfId="0" applyFont="1" applyBorder="1"/>
    <xf numFmtId="0" fontId="6"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workbookViewId="0">
      <selection activeCell="B38" sqref="B38:C38"/>
    </sheetView>
  </sheetViews>
  <sheetFormatPr defaultRowHeight="15" x14ac:dyDescent="0.25"/>
  <cols>
    <col min="1" max="1" width="14.7109375" style="47" customWidth="1"/>
    <col min="2" max="2" width="15.140625" style="47" customWidth="1"/>
    <col min="3" max="3" width="23.28515625" style="47" customWidth="1"/>
    <col min="4" max="4" width="13.140625" style="47" customWidth="1"/>
    <col min="5" max="5" width="100.7109375" style="47" customWidth="1"/>
  </cols>
  <sheetData>
    <row r="1" spans="1:11" ht="51" customHeight="1" thickBot="1" x14ac:dyDescent="0.3">
      <c r="A1" s="1" t="s">
        <v>0</v>
      </c>
      <c r="B1" s="2"/>
      <c r="C1" s="2"/>
      <c r="D1" s="2"/>
      <c r="E1" s="3"/>
    </row>
    <row r="2" spans="1:11" ht="30.75" thickBot="1" x14ac:dyDescent="0.3">
      <c r="A2" s="4" t="s">
        <v>1</v>
      </c>
      <c r="B2" s="5" t="s">
        <v>2</v>
      </c>
      <c r="C2" s="5" t="s">
        <v>3</v>
      </c>
      <c r="D2" s="5" t="s">
        <v>4</v>
      </c>
      <c r="E2" s="6" t="s">
        <v>5</v>
      </c>
      <c r="G2" s="7"/>
      <c r="H2" s="8"/>
      <c r="I2" s="8"/>
      <c r="J2" s="8"/>
      <c r="K2" s="8"/>
    </row>
    <row r="3" spans="1:11" ht="136.5" customHeight="1" x14ac:dyDescent="0.25">
      <c r="A3" s="9" t="s">
        <v>6</v>
      </c>
      <c r="B3" s="10" t="s">
        <v>7</v>
      </c>
      <c r="C3" s="11" t="s">
        <v>8</v>
      </c>
      <c r="D3" s="12" t="s">
        <v>9</v>
      </c>
      <c r="E3" s="13" t="s">
        <v>10</v>
      </c>
      <c r="G3" s="8"/>
      <c r="H3" s="8"/>
      <c r="I3" s="8"/>
      <c r="J3" s="8"/>
      <c r="K3" s="8"/>
    </row>
    <row r="4" spans="1:11" ht="231.75" customHeight="1" thickBot="1" x14ac:dyDescent="0.3">
      <c r="A4" s="14"/>
      <c r="B4" s="15"/>
      <c r="C4" s="16"/>
      <c r="D4" s="17" t="s">
        <v>9</v>
      </c>
      <c r="E4" s="18" t="s">
        <v>11</v>
      </c>
      <c r="G4" s="8"/>
      <c r="H4" s="8"/>
      <c r="I4" s="8"/>
      <c r="J4" s="8"/>
      <c r="K4" s="8"/>
    </row>
    <row r="5" spans="1:11" ht="153.75" customHeight="1" thickBot="1" x14ac:dyDescent="0.3">
      <c r="A5" s="9" t="s">
        <v>12</v>
      </c>
      <c r="B5" s="10" t="s">
        <v>13</v>
      </c>
      <c r="C5" s="10" t="s">
        <v>14</v>
      </c>
      <c r="D5" s="12" t="s">
        <v>9</v>
      </c>
      <c r="E5" s="19" t="s">
        <v>15</v>
      </c>
      <c r="G5" s="8"/>
      <c r="H5" s="8"/>
      <c r="I5" s="8"/>
      <c r="J5" s="8"/>
      <c r="K5" s="8"/>
    </row>
    <row r="6" spans="1:11" ht="227.25" customHeight="1" thickTop="1" thickBot="1" x14ac:dyDescent="0.3">
      <c r="A6" s="20"/>
      <c r="B6" s="21"/>
      <c r="C6" s="21"/>
      <c r="D6" s="22" t="s">
        <v>16</v>
      </c>
      <c r="E6" s="19" t="s">
        <v>17</v>
      </c>
      <c r="G6" s="8"/>
      <c r="H6" s="8"/>
      <c r="I6" s="8"/>
      <c r="J6" s="8"/>
      <c r="K6" s="8"/>
    </row>
    <row r="7" spans="1:11" ht="47.25" customHeight="1" thickTop="1" x14ac:dyDescent="0.25">
      <c r="A7" s="20"/>
      <c r="B7" s="23" t="s">
        <v>18</v>
      </c>
      <c r="C7" s="23" t="s">
        <v>19</v>
      </c>
      <c r="D7" s="24" t="s">
        <v>9</v>
      </c>
      <c r="E7" s="25" t="s">
        <v>20</v>
      </c>
      <c r="G7" s="8"/>
      <c r="H7" s="8"/>
      <c r="I7" s="8"/>
      <c r="J7" s="8"/>
      <c r="K7" s="8"/>
    </row>
    <row r="8" spans="1:11" ht="216" customHeight="1" thickBot="1" x14ac:dyDescent="0.3">
      <c r="A8" s="14"/>
      <c r="B8" s="15"/>
      <c r="C8" s="15"/>
      <c r="D8" s="17" t="s">
        <v>9</v>
      </c>
      <c r="E8" s="18" t="s">
        <v>21</v>
      </c>
      <c r="G8" s="8"/>
      <c r="H8" s="8"/>
      <c r="I8" s="8"/>
      <c r="J8" s="8"/>
      <c r="K8" s="8"/>
    </row>
    <row r="9" spans="1:11" ht="293.25" customHeight="1" thickBot="1" x14ac:dyDescent="0.3">
      <c r="A9" s="9" t="s">
        <v>22</v>
      </c>
      <c r="B9" s="10" t="s">
        <v>23</v>
      </c>
      <c r="C9" s="10" t="s">
        <v>24</v>
      </c>
      <c r="D9" s="12" t="s">
        <v>16</v>
      </c>
      <c r="E9" s="19" t="s">
        <v>25</v>
      </c>
      <c r="G9" s="8"/>
      <c r="H9" s="8"/>
      <c r="I9" s="8"/>
      <c r="J9" s="8"/>
      <c r="K9" s="8"/>
    </row>
    <row r="10" spans="1:11" ht="272.25" customHeight="1" thickTop="1" thickBot="1" x14ac:dyDescent="0.3">
      <c r="A10" s="20"/>
      <c r="B10" s="21"/>
      <c r="C10" s="21"/>
      <c r="D10" s="22" t="s">
        <v>16</v>
      </c>
      <c r="E10" s="19" t="s">
        <v>26</v>
      </c>
      <c r="G10" s="8"/>
      <c r="H10" s="8"/>
      <c r="I10" s="8"/>
      <c r="J10" s="8"/>
      <c r="K10" s="8"/>
    </row>
    <row r="11" spans="1:11" ht="96" customHeight="1" thickTop="1" x14ac:dyDescent="0.25">
      <c r="A11" s="20"/>
      <c r="B11" s="23" t="s">
        <v>27</v>
      </c>
      <c r="C11" s="23" t="s">
        <v>28</v>
      </c>
      <c r="D11" s="24" t="s">
        <v>16</v>
      </c>
      <c r="E11" s="26" t="s">
        <v>29</v>
      </c>
      <c r="G11" s="8"/>
      <c r="H11" s="8"/>
      <c r="I11" s="8"/>
      <c r="J11" s="8"/>
      <c r="K11" s="8"/>
    </row>
    <row r="12" spans="1:11" ht="110.25" customHeight="1" thickBot="1" x14ac:dyDescent="0.3">
      <c r="A12" s="14"/>
      <c r="B12" s="15"/>
      <c r="C12" s="15"/>
      <c r="D12" s="17" t="s">
        <v>9</v>
      </c>
      <c r="E12" s="27" t="s">
        <v>30</v>
      </c>
      <c r="G12" s="8"/>
      <c r="H12" s="8"/>
      <c r="I12" s="8"/>
      <c r="J12" s="8"/>
      <c r="K12" s="8"/>
    </row>
    <row r="13" spans="1:11" ht="153" customHeight="1" thickBot="1" x14ac:dyDescent="0.3">
      <c r="A13" s="9" t="s">
        <v>31</v>
      </c>
      <c r="B13" s="10" t="s">
        <v>32</v>
      </c>
      <c r="C13" s="10" t="s">
        <v>33</v>
      </c>
      <c r="D13" s="12" t="s">
        <v>16</v>
      </c>
      <c r="E13" s="19" t="s">
        <v>34</v>
      </c>
      <c r="G13" s="8"/>
      <c r="H13" s="8"/>
      <c r="I13" s="8"/>
      <c r="J13" s="8"/>
      <c r="K13" s="8"/>
    </row>
    <row r="14" spans="1:11" ht="242.25" customHeight="1" thickTop="1" thickBot="1" x14ac:dyDescent="0.3">
      <c r="A14" s="20"/>
      <c r="B14" s="21"/>
      <c r="C14" s="21"/>
      <c r="D14" s="22" t="s">
        <v>9</v>
      </c>
      <c r="E14" s="19" t="s">
        <v>35</v>
      </c>
      <c r="G14" s="8"/>
      <c r="H14" s="8"/>
      <c r="I14" s="8"/>
      <c r="J14" s="8"/>
      <c r="K14" s="8"/>
    </row>
    <row r="15" spans="1:11" ht="217.5" customHeight="1" thickTop="1" x14ac:dyDescent="0.25">
      <c r="A15" s="20"/>
      <c r="B15" s="28" t="s">
        <v>36</v>
      </c>
      <c r="C15" s="28" t="s">
        <v>37</v>
      </c>
      <c r="D15" s="29" t="s">
        <v>16</v>
      </c>
      <c r="E15" s="26" t="s">
        <v>38</v>
      </c>
      <c r="G15" s="8"/>
      <c r="H15" s="8"/>
      <c r="I15" s="8"/>
      <c r="J15" s="8"/>
      <c r="K15" s="8"/>
    </row>
    <row r="16" spans="1:11" ht="288.75" customHeight="1" thickBot="1" x14ac:dyDescent="0.3">
      <c r="A16" s="20"/>
      <c r="B16" s="21"/>
      <c r="C16" s="21"/>
      <c r="D16" s="22" t="s">
        <v>9</v>
      </c>
      <c r="E16" s="30" t="s">
        <v>39</v>
      </c>
      <c r="G16" s="8"/>
      <c r="H16" s="8"/>
      <c r="I16" s="8"/>
      <c r="J16" s="8"/>
      <c r="K16" s="8"/>
    </row>
    <row r="17" spans="1:11" ht="80.25" customHeight="1" thickTop="1" thickBot="1" x14ac:dyDescent="0.3">
      <c r="A17" s="20"/>
      <c r="B17" s="23" t="s">
        <v>40</v>
      </c>
      <c r="C17" s="23" t="s">
        <v>41</v>
      </c>
      <c r="D17" s="24" t="s">
        <v>9</v>
      </c>
      <c r="E17" s="19" t="s">
        <v>42</v>
      </c>
      <c r="G17" s="8"/>
      <c r="H17" s="8"/>
      <c r="I17" s="8"/>
      <c r="J17" s="8"/>
      <c r="K17" s="8"/>
    </row>
    <row r="18" spans="1:11" ht="291" customHeight="1" thickTop="1" thickBot="1" x14ac:dyDescent="0.3">
      <c r="A18" s="20"/>
      <c r="B18" s="21"/>
      <c r="C18" s="21"/>
      <c r="D18" s="22" t="s">
        <v>9</v>
      </c>
      <c r="E18" s="19" t="s">
        <v>43</v>
      </c>
      <c r="G18" s="8"/>
      <c r="H18" s="8"/>
      <c r="I18" s="8"/>
      <c r="J18" s="8"/>
      <c r="K18" s="8"/>
    </row>
    <row r="19" spans="1:11" ht="169.5" customHeight="1" thickTop="1" x14ac:dyDescent="0.25">
      <c r="A19" s="20"/>
      <c r="B19" s="23" t="s">
        <v>44</v>
      </c>
      <c r="C19" s="23" t="s">
        <v>45</v>
      </c>
      <c r="D19" s="24" t="s">
        <v>46</v>
      </c>
      <c r="E19" s="26" t="s">
        <v>47</v>
      </c>
      <c r="G19" s="8"/>
      <c r="H19" s="8"/>
      <c r="I19" s="8"/>
      <c r="J19" s="8"/>
      <c r="K19" s="8"/>
    </row>
    <row r="20" spans="1:11" ht="109.5" customHeight="1" thickBot="1" x14ac:dyDescent="0.3">
      <c r="A20" s="14"/>
      <c r="B20" s="15"/>
      <c r="C20" s="15"/>
      <c r="D20" s="17" t="s">
        <v>46</v>
      </c>
      <c r="E20" s="27" t="s">
        <v>48</v>
      </c>
      <c r="G20" s="8"/>
      <c r="H20" s="8"/>
      <c r="I20" s="8"/>
      <c r="J20" s="8"/>
      <c r="K20" s="8"/>
    </row>
    <row r="21" spans="1:11" ht="15.75" thickBot="1" x14ac:dyDescent="0.3">
      <c r="A21" s="31" t="s">
        <v>49</v>
      </c>
      <c r="B21" s="32"/>
      <c r="C21" s="32"/>
      <c r="D21" s="32"/>
      <c r="E21" s="33"/>
      <c r="G21" s="34"/>
      <c r="H21" s="34"/>
      <c r="I21" s="34"/>
      <c r="J21" s="34"/>
      <c r="K21" s="34"/>
    </row>
    <row r="22" spans="1:11" ht="127.5" customHeight="1" x14ac:dyDescent="0.25">
      <c r="A22" s="35" t="s">
        <v>50</v>
      </c>
      <c r="B22" s="36"/>
      <c r="C22" s="36"/>
      <c r="D22" s="36"/>
      <c r="E22" s="37"/>
      <c r="G22" s="8"/>
      <c r="H22" s="8"/>
      <c r="I22" s="8"/>
      <c r="J22" s="8"/>
      <c r="K22" s="8"/>
    </row>
    <row r="23" spans="1:11" ht="45" hidden="1" x14ac:dyDescent="0.25">
      <c r="A23" s="38" t="s">
        <v>51</v>
      </c>
      <c r="B23" s="39">
        <f>COUNTIF(D3:D15,"Neschváleno")+COUNTIF(D19,"Nevyhovuje")</f>
        <v>0</v>
      </c>
      <c r="C23" s="40"/>
      <c r="D23" s="40"/>
      <c r="E23" s="41"/>
      <c r="G23" s="8"/>
      <c r="H23" s="8"/>
      <c r="I23" s="8"/>
      <c r="J23" s="8"/>
      <c r="K23" s="8"/>
    </row>
    <row r="24" spans="1:11" ht="186" customHeight="1" thickBot="1" x14ac:dyDescent="0.3">
      <c r="A24" s="42" t="s">
        <v>52</v>
      </c>
      <c r="B24" s="43"/>
      <c r="C24" s="43"/>
      <c r="D24" s="43"/>
      <c r="E24" s="44"/>
      <c r="G24" s="8"/>
      <c r="H24" s="8"/>
      <c r="I24" s="8"/>
      <c r="J24" s="8"/>
      <c r="K24" s="8"/>
    </row>
    <row r="25" spans="1:11" ht="77.25" customHeight="1" x14ac:dyDescent="0.25">
      <c r="A25" s="45" t="s">
        <v>53</v>
      </c>
      <c r="B25" s="46" t="str">
        <f>IF(OR(ISBLANK(D3),ISBLANK(D5),ISBLANK(D7),ISBLANK(D9),ISBLANK(D11),ISBLANK(D13),ISBLANK(D15),ISBLANK(D17),ISBLANK(D19)),"",IF(B23=0,"Žádost splnila podmínky věcného hodnocení","Žádost nesplnila podmínky věcného hodnocení"))</f>
        <v>Žádost splnila podmínky věcného hodnocení</v>
      </c>
      <c r="G25" s="48"/>
      <c r="H25" s="49"/>
      <c r="I25" s="49"/>
      <c r="J25" s="49"/>
      <c r="K25" s="49"/>
    </row>
    <row r="26" spans="1:11" ht="36" customHeight="1" x14ac:dyDescent="0.25">
      <c r="G26" s="50"/>
      <c r="H26" s="50"/>
      <c r="I26" s="50"/>
      <c r="J26" s="34"/>
      <c r="K26" s="34"/>
    </row>
    <row r="27" spans="1:11" ht="51" customHeight="1" x14ac:dyDescent="0.25">
      <c r="A27" s="51"/>
      <c r="B27" s="51"/>
      <c r="C27" s="51"/>
      <c r="D27" s="51"/>
      <c r="E27"/>
    </row>
    <row r="28" spans="1:11" x14ac:dyDescent="0.25">
      <c r="A28" s="52"/>
      <c r="B28" s="52"/>
      <c r="C28" s="52"/>
      <c r="D28" s="52"/>
      <c r="E28"/>
    </row>
    <row r="29" spans="1:11" x14ac:dyDescent="0.25">
      <c r="A29" s="53"/>
      <c r="B29" s="54"/>
      <c r="C29" s="54"/>
      <c r="D29" s="55"/>
      <c r="E29"/>
    </row>
    <row r="30" spans="1:11" x14ac:dyDescent="0.25">
      <c r="A30" s="52"/>
      <c r="B30" s="52"/>
      <c r="C30" s="52"/>
      <c r="D30" s="52"/>
      <c r="E30"/>
    </row>
    <row r="31" spans="1:11" x14ac:dyDescent="0.25">
      <c r="A31" s="53"/>
      <c r="B31" s="56"/>
      <c r="C31" s="56"/>
      <c r="D31" s="57"/>
      <c r="E31"/>
    </row>
    <row r="32" spans="1:11" x14ac:dyDescent="0.25">
      <c r="A32" s="58"/>
      <c r="B32" s="59"/>
      <c r="C32" s="59"/>
      <c r="D32" s="40"/>
      <c r="E32"/>
    </row>
    <row r="33" spans="1:5" x14ac:dyDescent="0.25">
      <c r="A33" s="58"/>
      <c r="B33" s="60"/>
      <c r="C33" s="60"/>
      <c r="D33" s="40"/>
      <c r="E33"/>
    </row>
    <row r="34" spans="1:5" x14ac:dyDescent="0.25">
      <c r="A34" s="61"/>
      <c r="B34" s="60"/>
      <c r="C34" s="60"/>
      <c r="D34" s="40"/>
      <c r="E34"/>
    </row>
    <row r="35" spans="1:5" x14ac:dyDescent="0.25">
      <c r="A35" s="61"/>
      <c r="B35" s="60"/>
      <c r="C35" s="60"/>
      <c r="D35" s="40"/>
      <c r="E35"/>
    </row>
    <row r="36" spans="1:5" x14ac:dyDescent="0.25">
      <c r="A36" s="58"/>
      <c r="B36" s="59"/>
      <c r="C36" s="59"/>
      <c r="D36" s="40"/>
      <c r="E36"/>
    </row>
    <row r="37" spans="1:5" ht="31.5" customHeight="1" x14ac:dyDescent="0.25">
      <c r="A37" s="58"/>
      <c r="B37" s="59"/>
      <c r="C37" s="59"/>
      <c r="D37" s="40"/>
      <c r="E37"/>
    </row>
    <row r="38" spans="1:5" x14ac:dyDescent="0.25">
      <c r="A38" s="61"/>
      <c r="B38" s="59"/>
      <c r="C38" s="59"/>
      <c r="D38" s="40"/>
      <c r="E38"/>
    </row>
    <row r="39" spans="1:5" x14ac:dyDescent="0.25">
      <c r="A39" s="40"/>
      <c r="B39" s="40"/>
      <c r="C39" s="40"/>
      <c r="D39" s="40"/>
    </row>
    <row r="52" spans="1:5" x14ac:dyDescent="0.25">
      <c r="A52"/>
      <c r="B52"/>
      <c r="C52"/>
      <c r="D52"/>
      <c r="E52" s="62"/>
    </row>
  </sheetData>
  <mergeCells count="41">
    <mergeCell ref="B35:C35"/>
    <mergeCell ref="B36:C36"/>
    <mergeCell ref="B37:C37"/>
    <mergeCell ref="B38:C38"/>
    <mergeCell ref="B29:D29"/>
    <mergeCell ref="A30:D30"/>
    <mergeCell ref="B31:C31"/>
    <mergeCell ref="B32:C32"/>
    <mergeCell ref="B33:C33"/>
    <mergeCell ref="B34:C34"/>
    <mergeCell ref="A22:E22"/>
    <mergeCell ref="A24:E24"/>
    <mergeCell ref="G26:I26"/>
    <mergeCell ref="J26:K26"/>
    <mergeCell ref="A27:D27"/>
    <mergeCell ref="A28:D28"/>
    <mergeCell ref="B17:B18"/>
    <mergeCell ref="C17:C18"/>
    <mergeCell ref="B19:B20"/>
    <mergeCell ref="C19:C20"/>
    <mergeCell ref="A21:E21"/>
    <mergeCell ref="G21:K21"/>
    <mergeCell ref="A9:A12"/>
    <mergeCell ref="B9:B10"/>
    <mergeCell ref="C9:C10"/>
    <mergeCell ref="B11:B12"/>
    <mergeCell ref="C11:C12"/>
    <mergeCell ref="A13:A20"/>
    <mergeCell ref="B13:B14"/>
    <mergeCell ref="C13:C14"/>
    <mergeCell ref="B15:B16"/>
    <mergeCell ref="C15:C16"/>
    <mergeCell ref="A1:E1"/>
    <mergeCell ref="A3:A4"/>
    <mergeCell ref="B3:B4"/>
    <mergeCell ref="C3:C4"/>
    <mergeCell ref="A5:A8"/>
    <mergeCell ref="B5:B6"/>
    <mergeCell ref="C5:C6"/>
    <mergeCell ref="B7:B8"/>
    <mergeCell ref="C7:C8"/>
  </mergeCells>
  <pageMargins left="0.7" right="0.7" top="0.78740157499999996" bottom="0.78740157499999996" header="0.3" footer="0.3"/>
  <extLst>
    <ext xmlns:x14="http://schemas.microsoft.com/office/spreadsheetml/2009/9/main" uri="{CCE6A557-97BC-4b89-ADB6-D9C93CAAB3DF}">
      <x14:dataValidations xmlns:xm="http://schemas.microsoft.com/office/excel/2006/main" count="2">
        <x14:dataValidation type="list" allowBlank="1" showInputMessage="1" showErrorMessage="1" prompt="Kombin. kritérium">
          <x14:formula1>
            <xm:f>[1]List3!#REF!</xm:f>
          </x14:formula1>
          <xm:sqref>D3:D18</xm:sqref>
        </x14:dataValidation>
        <x14:dataValidation type="list" allowBlank="1" showInputMessage="1" showErrorMessage="1" prompt="Vylučovací kritérium">
          <x14:formula1>
            <xm:f>[1]List3!#REF!</xm:f>
          </x14:formula1>
          <xm:sqref>D19:D20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Purschová Adéla (MPSV)</dc:creator>
  <cp:lastModifiedBy>Purschová Adéla (MPSV)</cp:lastModifiedBy>
  <dcterms:created xsi:type="dcterms:W3CDTF">2017-03-21T14:51:09Z</dcterms:created>
  <dcterms:modified xsi:type="dcterms:W3CDTF">2017-03-21T14:52:07Z</dcterms:modified>
</cp:coreProperties>
</file>